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C248B11F-95C2-4418-A123-30FB1D948F66}" xr6:coauthVersionLast="47" xr6:coauthVersionMax="47" xr10:uidLastSave="{00000000-0000-0000-0000-000000000000}"/>
  <bookViews>
    <workbookView xWindow="-108" yWindow="-108" windowWidth="23256" windowHeight="12576" xr2:uid="{6382479A-43D7-4E20-8A83-F04E77024FD0}"/>
  </bookViews>
  <sheets>
    <sheet name="Schedule K" sheetId="2" r:id="rId1"/>
    <sheet name="SAP" sheetId="1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'Schedule K'!$A$1:$E$53</definedName>
    <definedName name="_xlnm.Print_Titles" localSheetId="0">'Schedule K'!$1:$13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1" l="1"/>
  <c r="O45" i="1" l="1"/>
  <c r="O3" i="1"/>
  <c r="O4" i="1"/>
  <c r="O5" i="1"/>
  <c r="O6" i="1"/>
  <c r="O7" i="1"/>
  <c r="O8" i="1"/>
  <c r="O9" i="1"/>
  <c r="O10" i="1"/>
  <c r="O11" i="1"/>
  <c r="O12" i="1"/>
  <c r="O13" i="1"/>
  <c r="O14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O42" i="1" l="1"/>
  <c r="O44" i="1" s="1"/>
  <c r="D42" i="1"/>
  <c r="E42" i="1"/>
  <c r="F42" i="1"/>
  <c r="G42" i="1"/>
  <c r="H42" i="1"/>
  <c r="I42" i="1"/>
  <c r="J42" i="1"/>
  <c r="K42" i="1"/>
  <c r="L42" i="1"/>
  <c r="M42" i="1"/>
  <c r="N42" i="1"/>
  <c r="C42" i="1"/>
  <c r="O46" i="1" l="1"/>
  <c r="C50" i="2" l="1"/>
</calcChain>
</file>

<file path=xl/sharedStrings.xml><?xml version="1.0" encoding="utf-8"?>
<sst xmlns="http://schemas.openxmlformats.org/spreadsheetml/2006/main" count="113" uniqueCount="71">
  <si>
    <t>Total</t>
  </si>
  <si>
    <t>CenterPoint Energy Houston Electric, LLC</t>
  </si>
  <si>
    <t>Source: Schedule K</t>
  </si>
  <si>
    <t>CenterPoint Energy Houston Electric</t>
  </si>
  <si>
    <t>Transportation Depreciation Adjustment</t>
  </si>
  <si>
    <t>Purpose:  To reduce O&amp;M expense for transportation depreciation</t>
  </si>
  <si>
    <t>G/L Account</t>
  </si>
  <si>
    <t>702050</t>
  </si>
  <si>
    <t>FERC Acct</t>
  </si>
  <si>
    <t>FERC Description</t>
  </si>
  <si>
    <t>Total Transportation Depreciation</t>
  </si>
  <si>
    <t>Note:</t>
  </si>
  <si>
    <t>Depreciation expense for Transportation Equipment and Power Operated Equipment is recorded to various O&amp;M FERC accounts and not to FERC 4030.  Accordingly, the per book, known change and proposed depreciation expense for these two assets classes does not appear on Schedule II-E-1.  An adjustment to O&amp;M is included on Schedule II-D-1 for the variance calculated in column (9).</t>
  </si>
  <si>
    <t>Less: clearing FERC's</t>
  </si>
  <si>
    <t>Total transportation depreciation</t>
  </si>
  <si>
    <t>Oper Supv &amp; Eng</t>
  </si>
  <si>
    <t>LdDsptch-Mntr&amp;OpTransSyst</t>
  </si>
  <si>
    <t>Schd,SystCntrl&amp;DsptchSrvc</t>
  </si>
  <si>
    <t>Station Exp</t>
  </si>
  <si>
    <t>Overhead Line Exp</t>
  </si>
  <si>
    <t>Misc Transmission Ex</t>
  </si>
  <si>
    <t>Maint of Structures</t>
  </si>
  <si>
    <t>Maint of Sta Equip</t>
  </si>
  <si>
    <t>Maint of Ovrhd Lines</t>
  </si>
  <si>
    <t>Maint of Misc Trans</t>
  </si>
  <si>
    <t>Load Dispatching</t>
  </si>
  <si>
    <t>Ovrhd Line Exp</t>
  </si>
  <si>
    <t>Undrgr Line Exp</t>
  </si>
  <si>
    <t>St Light &amp; Signal Ex</t>
  </si>
  <si>
    <t>Meter Exp</t>
  </si>
  <si>
    <t>Cust Installat Exp</t>
  </si>
  <si>
    <t>Misc Distrib Exp</t>
  </si>
  <si>
    <t>Maint Supv &amp; Eng</t>
  </si>
  <si>
    <t>Maint of Ovhd Lines</t>
  </si>
  <si>
    <t>Maint of Undrg Lines</t>
  </si>
  <si>
    <t>Maint St Lite &amp; Sig</t>
  </si>
  <si>
    <t>Maint of Misc Distr</t>
  </si>
  <si>
    <t>Cust Records &amp; Colle</t>
  </si>
  <si>
    <t>Supervision</t>
  </si>
  <si>
    <t>Cust Assistance Exp</t>
  </si>
  <si>
    <t>Info &amp; Instruc Adv</t>
  </si>
  <si>
    <t>Admin &amp; Gen Salaries</t>
  </si>
  <si>
    <t>Injuries &amp; Damages</t>
  </si>
  <si>
    <t>Misc General Exps</t>
  </si>
  <si>
    <t>Meter Reading Exp</t>
  </si>
  <si>
    <t>Amount</t>
  </si>
  <si>
    <t>FERC Account</t>
  </si>
  <si>
    <t>CLRO</t>
  </si>
  <si>
    <t>CLRS</t>
  </si>
  <si>
    <t>CLRT</t>
  </si>
  <si>
    <t>Clearing Other</t>
  </si>
  <si>
    <t>Clearing Stores</t>
  </si>
  <si>
    <t>Clearing Transportation</t>
  </si>
  <si>
    <t>LoadDispatch-Reliability</t>
  </si>
  <si>
    <t>LdDsptch-TransSrvc&amp;Sched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</si>
  <si>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</si>
  <si>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</si>
  <si>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</si>
  <si>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</si>
  <si>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</si>
  <si>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</si>
  <si>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</si>
  <si>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</si>
  <si>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</si>
  <si>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</si>
  <si>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</si>
  <si>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</si>
  <si>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Lead-Lag Study For The Twelve Month Period Ending September 30, 2023</t>
  </si>
  <si>
    <t>For the Test Year Ended Sepember 30, 2023</t>
  </si>
  <si>
    <t>CLRP</t>
  </si>
  <si>
    <t>Clearing Production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</si>
</sst>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/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/>
      <diagonal/>
    </border>
    <border>
      <left style="thin">
        <color indexed="64"/>
      </left>
      <right style="thin">
        <color rgb="FF333F4F"/>
      </right>
      <top style="thin">
        <color rgb="FF333F4F"/>
      </top>
      <bottom/>
      <diagonal/>
    </border>
    <border>
      <left style="thin">
        <color indexed="64"/>
      </left>
      <right style="thin">
        <color rgb="FF333F4F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333F4F"/>
      </left>
      <right style="thin">
        <color auto="1"/>
      </right>
      <top style="thin">
        <color rgb="FF333F4F"/>
      </top>
      <bottom/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ACB9CA"/>
      </bottom>
      <diagonal/>
    </border>
    <border>
      <left style="thin">
        <color rgb="FF333F4F"/>
      </left>
      <right style="thin">
        <color rgb="FF333F4F"/>
      </right>
      <top style="thin">
        <color rgb="FFACB9CA"/>
      </top>
      <bottom style="thin">
        <color rgb="FFACB9CA"/>
      </bottom>
      <diagonal/>
    </border>
    <border>
      <left style="thin">
        <color rgb="FF333F4F"/>
      </left>
      <right style="thin">
        <color rgb="FF333F4F"/>
      </right>
      <top style="thin">
        <color rgb="FFACB9CA"/>
      </top>
      <bottom style="thin">
        <color rgb="FF333F4F"/>
      </bottom>
      <diagonal/>
    </border>
    <border>
      <left style="thin">
        <color rgb="FF333F4F"/>
      </left>
      <right/>
      <top style="thin">
        <color rgb="FF333F4F"/>
      </top>
      <bottom style="thin">
        <color rgb="FFACB9CA"/>
      </bottom>
      <diagonal/>
    </border>
    <border>
      <left style="thin">
        <color rgb="FF333F4F"/>
      </left>
      <right/>
      <top style="thin">
        <color rgb="FFACB9CA"/>
      </top>
      <bottom style="thin">
        <color rgb="FFACB9CA"/>
      </bottom>
      <diagonal/>
    </border>
    <border>
      <left style="thin">
        <color rgb="FF333F4F"/>
      </left>
      <right/>
      <top style="thin">
        <color rgb="FFACB9CA"/>
      </top>
      <bottom style="thin">
        <color rgb="FF333F4F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3" fillId="0" borderId="0" xfId="2" applyFont="1"/>
    <xf numFmtId="0" fontId="4" fillId="0" borderId="0" xfId="3"/>
    <xf numFmtId="0" fontId="5" fillId="0" borderId="4" xfId="2" applyFont="1" applyBorder="1"/>
    <xf numFmtId="43" fontId="6" fillId="0" borderId="4" xfId="4" applyFont="1" applyBorder="1" applyAlignment="1">
      <alignment horizontal="center"/>
    </xf>
    <xf numFmtId="0" fontId="3" fillId="0" borderId="0" xfId="2" applyFont="1" applyAlignment="1">
      <alignment horizontal="left"/>
    </xf>
    <xf numFmtId="164" fontId="3" fillId="0" borderId="0" xfId="1" applyNumberFormat="1" applyFont="1" applyAlignment="1">
      <alignment horizontal="left"/>
    </xf>
    <xf numFmtId="39" fontId="0" fillId="0" borderId="0" xfId="0" applyNumberFormat="1"/>
    <xf numFmtId="0" fontId="5" fillId="0" borderId="0" xfId="2" applyFont="1" applyAlignment="1">
      <alignment horizontal="left"/>
    </xf>
    <xf numFmtId="164" fontId="2" fillId="0" borderId="5" xfId="0" applyNumberFormat="1" applyFont="1" applyBorder="1"/>
    <xf numFmtId="0" fontId="3" fillId="0" borderId="0" xfId="2" applyFont="1" applyAlignment="1">
      <alignment horizontal="left" vertical="top"/>
    </xf>
    <xf numFmtId="0" fontId="9" fillId="0" borderId="6" xfId="0" applyFont="1" applyBorder="1"/>
    <xf numFmtId="0" fontId="10" fillId="0" borderId="0" xfId="0" applyFont="1"/>
    <xf numFmtId="39" fontId="10" fillId="0" borderId="0" xfId="0" applyNumberFormat="1" applyFont="1"/>
    <xf numFmtId="39" fontId="9" fillId="0" borderId="5" xfId="0" applyNumberFormat="1" applyFont="1" applyBorder="1"/>
    <xf numFmtId="0" fontId="10" fillId="0" borderId="7" xfId="0" applyFont="1" applyBorder="1"/>
    <xf numFmtId="0" fontId="9" fillId="0" borderId="8" xfId="0" applyFont="1" applyBorder="1"/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0" fillId="0" borderId="9" xfId="0" applyFont="1" applyBorder="1"/>
    <xf numFmtId="0" fontId="10" fillId="0" borderId="10" xfId="0" applyFont="1" applyBorder="1"/>
    <xf numFmtId="43" fontId="10" fillId="0" borderId="2" xfId="0" applyNumberFormat="1" applyFont="1" applyBorder="1"/>
    <xf numFmtId="0" fontId="10" fillId="0" borderId="12" xfId="0" applyFont="1" applyBorder="1"/>
    <xf numFmtId="43" fontId="10" fillId="0" borderId="13" xfId="0" applyNumberFormat="1" applyFont="1" applyBorder="1" applyAlignment="1">
      <alignment horizontal="right" vertical="center"/>
    </xf>
    <xf numFmtId="43" fontId="10" fillId="0" borderId="14" xfId="0" applyNumberFormat="1" applyFont="1" applyBorder="1" applyAlignment="1">
      <alignment horizontal="right" vertical="center"/>
    </xf>
    <xf numFmtId="43" fontId="10" fillId="0" borderId="15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43" fontId="10" fillId="0" borderId="16" xfId="0" applyNumberFormat="1" applyFont="1" applyBorder="1" applyAlignment="1">
      <alignment horizontal="right" vertical="center"/>
    </xf>
    <xf numFmtId="43" fontId="10" fillId="0" borderId="17" xfId="0" applyNumberFormat="1" applyFont="1" applyBorder="1" applyAlignment="1">
      <alignment horizontal="right" vertical="center"/>
    </xf>
    <xf numFmtId="43" fontId="10" fillId="0" borderId="18" xfId="0" applyNumberFormat="1" applyFont="1" applyBorder="1" applyAlignment="1">
      <alignment horizontal="right" vertical="center"/>
    </xf>
    <xf numFmtId="43" fontId="10" fillId="0" borderId="11" xfId="0" applyNumberFormat="1" applyFont="1" applyBorder="1"/>
    <xf numFmtId="0" fontId="9" fillId="0" borderId="1" xfId="0" applyFont="1" applyBorder="1" applyAlignment="1">
      <alignment horizontal="center"/>
    </xf>
    <xf numFmtId="43" fontId="10" fillId="0" borderId="1" xfId="0" applyNumberFormat="1" applyFont="1" applyBorder="1"/>
    <xf numFmtId="0" fontId="10" fillId="0" borderId="0" xfId="0" applyFont="1" applyAlignment="1">
      <alignment horizontal="right"/>
    </xf>
    <xf numFmtId="41" fontId="3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8" fillId="0" borderId="0" xfId="5" applyFont="1" applyAlignment="1">
      <alignment horizontal="left" vertical="top" wrapText="1"/>
    </xf>
  </cellXfs>
  <cellStyles count="6">
    <cellStyle name="Comma" xfId="1" builtinId="3"/>
    <cellStyle name="Comma 10" xfId="4" xr:uid="{18C3A5F0-D0DF-4FFE-9580-5BE0706439B3}"/>
    <cellStyle name="Normal" xfId="0" builtinId="0"/>
    <cellStyle name="Normal 12" xfId="2" xr:uid="{7E6D8770-7246-43F0-97D7-128F9147A19D}"/>
    <cellStyle name="Normal 20" xfId="3" xr:uid="{D64B3F87-04A6-458C-AF7D-C93142682678}"/>
    <cellStyle name="Normal_Depreciation Exp adjust.03.24.05" xfId="5" xr:uid="{43E4F63F-9192-44CD-A639-C5C67B8614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49</xdr:row>
      <xdr:rowOff>47625</xdr:rowOff>
    </xdr:from>
    <xdr:to>
      <xdr:col>3</xdr:col>
      <xdr:colOff>142875</xdr:colOff>
      <xdr:row>49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2A4506-1F88-4438-9292-83E03147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43425" y="9001125"/>
          <a:ext cx="123825" cy="1238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32385</xdr:colOff>
      <xdr:row>45</xdr:row>
      <xdr:rowOff>47625</xdr:rowOff>
    </xdr:from>
    <xdr:to>
      <xdr:col>15</xdr:col>
      <xdr:colOff>156210</xdr:colOff>
      <xdr:row>45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2F50BF-CB03-4009-B3B3-E078FE682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39285" y="8094345"/>
          <a:ext cx="123825" cy="123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8B60-E1D1-4848-95F9-E7EDF8D7A772}">
  <dimension ref="A1:H53"/>
  <sheetViews>
    <sheetView tabSelected="1" view="pageBreakPreview" zoomScale="60" zoomScaleNormal="100" workbookViewId="0">
      <selection activeCell="B53" sqref="B53:H53"/>
    </sheetView>
  </sheetViews>
  <sheetFormatPr defaultRowHeight="14.4" x14ac:dyDescent="0.3"/>
  <cols>
    <col min="1" max="1" width="11" customWidth="1"/>
    <col min="2" max="2" width="38.5546875" customWidth="1"/>
    <col min="3" max="3" width="18.33203125" customWidth="1"/>
    <col min="4" max="4" width="12.44140625" bestFit="1" customWidth="1"/>
  </cols>
  <sheetData>
    <row r="1" spans="1:4" x14ac:dyDescent="0.3">
      <c r="A1" s="37" t="s">
        <v>1</v>
      </c>
      <c r="B1" s="37"/>
      <c r="C1" s="37"/>
    </row>
    <row r="2" spans="1:4" x14ac:dyDescent="0.3">
      <c r="A2" s="37" t="s">
        <v>67</v>
      </c>
      <c r="B2" s="37"/>
      <c r="C2" s="37"/>
    </row>
    <row r="3" spans="1:4" x14ac:dyDescent="0.3">
      <c r="A3" s="1"/>
    </row>
    <row r="4" spans="1:4" x14ac:dyDescent="0.3">
      <c r="A4" s="1" t="s">
        <v>2</v>
      </c>
    </row>
    <row r="6" spans="1:4" x14ac:dyDescent="0.3">
      <c r="A6" s="2" t="s">
        <v>3</v>
      </c>
      <c r="B6" s="3"/>
      <c r="C6" s="3"/>
    </row>
    <row r="7" spans="1:4" x14ac:dyDescent="0.3">
      <c r="A7" s="2" t="s">
        <v>4</v>
      </c>
      <c r="B7" s="3"/>
      <c r="C7" s="3"/>
    </row>
    <row r="8" spans="1:4" x14ac:dyDescent="0.3">
      <c r="A8" s="2" t="s">
        <v>68</v>
      </c>
      <c r="B8" s="3"/>
      <c r="C8" s="3"/>
    </row>
    <row r="10" spans="1:4" x14ac:dyDescent="0.3">
      <c r="A10" s="2" t="s">
        <v>5</v>
      </c>
      <c r="B10" s="3"/>
      <c r="C10" s="3"/>
    </row>
    <row r="11" spans="1:4" x14ac:dyDescent="0.3">
      <c r="A11" s="2" t="s">
        <v>6</v>
      </c>
      <c r="B11" s="2" t="s">
        <v>7</v>
      </c>
      <c r="C11" s="3"/>
    </row>
    <row r="13" spans="1:4" x14ac:dyDescent="0.3">
      <c r="A13" s="4" t="s">
        <v>8</v>
      </c>
      <c r="B13" s="4" t="s">
        <v>9</v>
      </c>
      <c r="C13" s="5" t="s">
        <v>45</v>
      </c>
    </row>
    <row r="14" spans="1:4" x14ac:dyDescent="0.3">
      <c r="A14" s="6">
        <v>5600</v>
      </c>
      <c r="B14" s="6" t="s">
        <v>15</v>
      </c>
      <c r="C14" s="36">
        <v>489128.73</v>
      </c>
      <c r="D14" s="8"/>
    </row>
    <row r="15" spans="1:4" x14ac:dyDescent="0.3">
      <c r="A15" s="6">
        <v>5611</v>
      </c>
      <c r="B15" s="6" t="s">
        <v>53</v>
      </c>
      <c r="C15" s="36">
        <v>82.95</v>
      </c>
      <c r="D15" s="8"/>
    </row>
    <row r="16" spans="1:4" x14ac:dyDescent="0.3">
      <c r="A16" s="6">
        <v>5612</v>
      </c>
      <c r="B16" s="6" t="s">
        <v>16</v>
      </c>
      <c r="C16" s="36">
        <v>2708.31</v>
      </c>
      <c r="D16" s="8"/>
    </row>
    <row r="17" spans="1:4" x14ac:dyDescent="0.3">
      <c r="A17" s="6">
        <v>5613</v>
      </c>
      <c r="B17" s="6" t="s">
        <v>54</v>
      </c>
      <c r="C17" s="36">
        <v>156.64999999999998</v>
      </c>
      <c r="D17" s="8"/>
    </row>
    <row r="18" spans="1:4" x14ac:dyDescent="0.3">
      <c r="A18" s="6">
        <v>5614</v>
      </c>
      <c r="B18" s="6" t="s">
        <v>17</v>
      </c>
      <c r="C18" s="36">
        <v>973.21000000000038</v>
      </c>
      <c r="D18" s="8"/>
    </row>
    <row r="19" spans="1:4" x14ac:dyDescent="0.3">
      <c r="A19" s="6">
        <v>5620</v>
      </c>
      <c r="B19" s="6" t="s">
        <v>18</v>
      </c>
      <c r="C19" s="36">
        <v>94574.080000000002</v>
      </c>
      <c r="D19" s="8"/>
    </row>
    <row r="20" spans="1:4" x14ac:dyDescent="0.3">
      <c r="A20" s="6">
        <v>5630</v>
      </c>
      <c r="B20" s="6" t="s">
        <v>19</v>
      </c>
      <c r="C20" s="36">
        <v>275624.74999999994</v>
      </c>
      <c r="D20" s="8"/>
    </row>
    <row r="21" spans="1:4" x14ac:dyDescent="0.3">
      <c r="A21" s="6">
        <v>5660</v>
      </c>
      <c r="B21" s="6" t="s">
        <v>20</v>
      </c>
      <c r="C21" s="36">
        <v>504361.37</v>
      </c>
      <c r="D21" s="8"/>
    </row>
    <row r="22" spans="1:4" x14ac:dyDescent="0.3">
      <c r="A22" s="6">
        <v>5690</v>
      </c>
      <c r="B22" s="6" t="s">
        <v>21</v>
      </c>
      <c r="C22" s="36">
        <v>137809.97</v>
      </c>
      <c r="D22" s="8"/>
    </row>
    <row r="23" spans="1:4" x14ac:dyDescent="0.3">
      <c r="A23" s="6">
        <v>5700</v>
      </c>
      <c r="B23" s="6" t="s">
        <v>22</v>
      </c>
      <c r="C23" s="36">
        <v>420180.79999999993</v>
      </c>
      <c r="D23" s="8"/>
    </row>
    <row r="24" spans="1:4" x14ac:dyDescent="0.3">
      <c r="A24" s="6">
        <v>5710</v>
      </c>
      <c r="B24" s="6" t="s">
        <v>23</v>
      </c>
      <c r="C24" s="36">
        <v>643123.98</v>
      </c>
      <c r="D24" s="8"/>
    </row>
    <row r="25" spans="1:4" x14ac:dyDescent="0.3">
      <c r="A25" s="6">
        <v>5730</v>
      </c>
      <c r="B25" s="6" t="s">
        <v>24</v>
      </c>
      <c r="C25" s="36">
        <v>3831.5399999999995</v>
      </c>
      <c r="D25" s="8"/>
    </row>
    <row r="26" spans="1:4" x14ac:dyDescent="0.3">
      <c r="A26" s="6">
        <v>5800</v>
      </c>
      <c r="B26" s="6" t="s">
        <v>15</v>
      </c>
      <c r="C26" s="36">
        <v>1013263.02</v>
      </c>
      <c r="D26" s="8"/>
    </row>
    <row r="27" spans="1:4" x14ac:dyDescent="0.3">
      <c r="A27" s="6">
        <v>5810</v>
      </c>
      <c r="B27" s="6" t="s">
        <v>25</v>
      </c>
      <c r="C27" s="36">
        <v>2402.58</v>
      </c>
      <c r="D27" s="8"/>
    </row>
    <row r="28" spans="1:4" x14ac:dyDescent="0.3">
      <c r="A28" s="6">
        <v>5820</v>
      </c>
      <c r="B28" s="6" t="s">
        <v>18</v>
      </c>
      <c r="C28" s="36">
        <v>342637.89</v>
      </c>
      <c r="D28" s="8"/>
    </row>
    <row r="29" spans="1:4" x14ac:dyDescent="0.3">
      <c r="A29" s="6">
        <v>5830</v>
      </c>
      <c r="B29" s="6" t="s">
        <v>26</v>
      </c>
      <c r="C29" s="36">
        <v>907526.35</v>
      </c>
      <c r="D29" s="8"/>
    </row>
    <row r="30" spans="1:4" x14ac:dyDescent="0.3">
      <c r="A30" s="6">
        <v>5840</v>
      </c>
      <c r="B30" s="6" t="s">
        <v>27</v>
      </c>
      <c r="C30" s="36">
        <v>1097412.25</v>
      </c>
      <c r="D30" s="8"/>
    </row>
    <row r="31" spans="1:4" x14ac:dyDescent="0.3">
      <c r="A31" s="6">
        <v>5850</v>
      </c>
      <c r="B31" s="6" t="s">
        <v>28</v>
      </c>
      <c r="C31" s="36">
        <v>2799.3000000000006</v>
      </c>
      <c r="D31" s="8"/>
    </row>
    <row r="32" spans="1:4" x14ac:dyDescent="0.3">
      <c r="A32" s="6">
        <v>5860</v>
      </c>
      <c r="B32" s="6" t="s">
        <v>29</v>
      </c>
      <c r="C32" s="36">
        <v>1376456.2799999998</v>
      </c>
      <c r="D32" s="8"/>
    </row>
    <row r="33" spans="1:4" x14ac:dyDescent="0.3">
      <c r="A33" s="6">
        <v>5870</v>
      </c>
      <c r="B33" s="6" t="s">
        <v>30</v>
      </c>
      <c r="C33" s="36">
        <v>255003.85</v>
      </c>
      <c r="D33" s="8"/>
    </row>
    <row r="34" spans="1:4" x14ac:dyDescent="0.3">
      <c r="A34" s="6">
        <v>5880</v>
      </c>
      <c r="B34" s="6" t="s">
        <v>31</v>
      </c>
      <c r="C34" s="36">
        <v>597057.52000000014</v>
      </c>
      <c r="D34" s="8"/>
    </row>
    <row r="35" spans="1:4" x14ac:dyDescent="0.3">
      <c r="A35" s="6">
        <v>5900</v>
      </c>
      <c r="B35" s="6" t="s">
        <v>32</v>
      </c>
      <c r="C35" s="36">
        <v>105115.98</v>
      </c>
      <c r="D35" s="8"/>
    </row>
    <row r="36" spans="1:4" x14ac:dyDescent="0.3">
      <c r="A36" s="6">
        <v>5910</v>
      </c>
      <c r="B36" s="6" t="s">
        <v>21</v>
      </c>
      <c r="C36" s="36">
        <v>16139.879999999997</v>
      </c>
      <c r="D36" s="8"/>
    </row>
    <row r="37" spans="1:4" x14ac:dyDescent="0.3">
      <c r="A37" s="6">
        <v>5920</v>
      </c>
      <c r="B37" s="6" t="s">
        <v>22</v>
      </c>
      <c r="C37" s="36">
        <v>482614.89999999997</v>
      </c>
      <c r="D37" s="8"/>
    </row>
    <row r="38" spans="1:4" x14ac:dyDescent="0.3">
      <c r="A38" s="6">
        <v>5930</v>
      </c>
      <c r="B38" s="6" t="s">
        <v>33</v>
      </c>
      <c r="C38" s="36">
        <v>2186732.84</v>
      </c>
      <c r="D38" s="8"/>
    </row>
    <row r="39" spans="1:4" x14ac:dyDescent="0.3">
      <c r="A39" s="6">
        <v>5940</v>
      </c>
      <c r="B39" s="6" t="s">
        <v>34</v>
      </c>
      <c r="C39" s="36">
        <v>454098.54000000004</v>
      </c>
      <c r="D39" s="8"/>
    </row>
    <row r="40" spans="1:4" x14ac:dyDescent="0.3">
      <c r="A40" s="6">
        <v>5960</v>
      </c>
      <c r="B40" s="6" t="s">
        <v>35</v>
      </c>
      <c r="C40" s="36">
        <v>127316.73000000001</v>
      </c>
      <c r="D40" s="8"/>
    </row>
    <row r="41" spans="1:4" x14ac:dyDescent="0.3">
      <c r="A41" s="6">
        <v>5980</v>
      </c>
      <c r="B41" s="6" t="s">
        <v>36</v>
      </c>
      <c r="C41" s="36">
        <v>52.32</v>
      </c>
      <c r="D41" s="8"/>
    </row>
    <row r="42" spans="1:4" x14ac:dyDescent="0.3">
      <c r="A42" s="6">
        <v>9020</v>
      </c>
      <c r="B42" s="6" t="s">
        <v>44</v>
      </c>
      <c r="C42" s="36">
        <v>285.06</v>
      </c>
      <c r="D42" s="8"/>
    </row>
    <row r="43" spans="1:4" x14ac:dyDescent="0.3">
      <c r="A43" s="6">
        <v>9030</v>
      </c>
      <c r="B43" s="6" t="s">
        <v>37</v>
      </c>
      <c r="C43" s="36">
        <v>286510.65000000002</v>
      </c>
      <c r="D43" s="8"/>
    </row>
    <row r="44" spans="1:4" x14ac:dyDescent="0.3">
      <c r="A44" s="6">
        <v>9070</v>
      </c>
      <c r="B44" s="6" t="s">
        <v>38</v>
      </c>
      <c r="C44" s="36">
        <v>139.35</v>
      </c>
      <c r="D44" s="8"/>
    </row>
    <row r="45" spans="1:4" x14ac:dyDescent="0.3">
      <c r="A45" s="6">
        <v>9080</v>
      </c>
      <c r="B45" s="6" t="s">
        <v>39</v>
      </c>
      <c r="C45" s="36">
        <v>24606.770000000004</v>
      </c>
      <c r="D45" s="8"/>
    </row>
    <row r="46" spans="1:4" x14ac:dyDescent="0.3">
      <c r="A46" s="6">
        <v>9090</v>
      </c>
      <c r="B46" s="6" t="s">
        <v>40</v>
      </c>
      <c r="C46" s="36">
        <v>2254.92</v>
      </c>
      <c r="D46" s="8"/>
    </row>
    <row r="47" spans="1:4" x14ac:dyDescent="0.3">
      <c r="A47" s="6">
        <v>9200</v>
      </c>
      <c r="B47" s="6" t="s">
        <v>41</v>
      </c>
      <c r="C47" s="36">
        <v>5911.24</v>
      </c>
    </row>
    <row r="48" spans="1:4" x14ac:dyDescent="0.3">
      <c r="A48" s="6">
        <v>9250</v>
      </c>
      <c r="B48" s="7" t="s">
        <v>42</v>
      </c>
      <c r="C48" s="36">
        <v>260470.08</v>
      </c>
    </row>
    <row r="49" spans="1:8" x14ac:dyDescent="0.3">
      <c r="A49" s="6">
        <v>9302</v>
      </c>
      <c r="B49" s="7" t="s">
        <v>43</v>
      </c>
      <c r="C49" s="36">
        <v>106472.84000000003</v>
      </c>
    </row>
    <row r="50" spans="1:8" ht="15" thickBot="1" x14ac:dyDescent="0.35">
      <c r="B50" s="9" t="s">
        <v>10</v>
      </c>
      <c r="C50" s="10">
        <f>SUM(C14:C49)</f>
        <v>12225837.48</v>
      </c>
    </row>
    <row r="51" spans="1:8" ht="15" thickTop="1" x14ac:dyDescent="0.3"/>
    <row r="53" spans="1:8" ht="48.75" customHeight="1" x14ac:dyDescent="0.3">
      <c r="A53" s="11" t="s">
        <v>11</v>
      </c>
      <c r="B53" s="38" t="s">
        <v>12</v>
      </c>
      <c r="C53" s="38"/>
      <c r="D53" s="38"/>
      <c r="E53" s="38"/>
      <c r="F53" s="38"/>
      <c r="G53" s="38"/>
      <c r="H53" s="38"/>
    </row>
  </sheetData>
  <mergeCells count="3">
    <mergeCell ref="A1:C1"/>
    <mergeCell ref="A2:C2"/>
    <mergeCell ref="B53:H53"/>
  </mergeCells>
  <pageMargins left="0.7" right="0.7" top="0.75" bottom="0.75" header="0.3" footer="0.3"/>
  <pageSetup orientation="portrait" r:id="rId1"/>
  <headerFooter>
    <oddHeader>&amp;RTSL &amp;F
Page &amp;P of &amp;N</oddHeader>
  </headerFooter>
  <rowBreaks count="1" manualBreakCount="1">
    <brk id="43" max="4" man="1"/>
  </rowBreaks>
  <customProperties>
    <customPr name="_pios_id" r:id="rId2"/>
  </customProperties>
  <ignoredErrors>
    <ignoredError sqref="B11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18679-0FAE-48DA-B182-00268037759F}">
  <sheetPr>
    <pageSetUpPr fitToPage="1"/>
  </sheetPr>
  <dimension ref="A1:O47"/>
  <sheetViews>
    <sheetView zoomScaleNormal="100" workbookViewId="0"/>
  </sheetViews>
  <sheetFormatPr defaultColWidth="11.44140625" defaultRowHeight="14.4" x14ac:dyDescent="0.3"/>
  <cols>
    <col min="1" max="1" width="12.5546875" style="13" bestFit="1" customWidth="1"/>
    <col min="2" max="2" width="24.6640625" style="13" bestFit="1" customWidth="1"/>
    <col min="3" max="9" width="15.44140625" style="13" bestFit="1" customWidth="1"/>
    <col min="10" max="10" width="13.44140625" style="13" bestFit="1" customWidth="1"/>
    <col min="11" max="14" width="15.44140625" style="13" bestFit="1" customWidth="1"/>
    <col min="15" max="15" width="14.5546875" style="13" bestFit="1" customWidth="1"/>
    <col min="16" max="254" width="11.44140625" style="13"/>
    <col min="255" max="255" width="1.6640625" style="13" customWidth="1"/>
    <col min="256" max="256" width="48.6640625" style="13" customWidth="1"/>
    <col min="257" max="269" width="14.6640625" style="13" customWidth="1"/>
    <col min="270" max="510" width="11.44140625" style="13"/>
    <col min="511" max="511" width="1.6640625" style="13" customWidth="1"/>
    <col min="512" max="512" width="48.6640625" style="13" customWidth="1"/>
    <col min="513" max="525" width="14.6640625" style="13" customWidth="1"/>
    <col min="526" max="766" width="11.44140625" style="13"/>
    <col min="767" max="767" width="1.6640625" style="13" customWidth="1"/>
    <col min="768" max="768" width="48.6640625" style="13" customWidth="1"/>
    <col min="769" max="781" width="14.6640625" style="13" customWidth="1"/>
    <col min="782" max="1022" width="11.44140625" style="13"/>
    <col min="1023" max="1023" width="1.6640625" style="13" customWidth="1"/>
    <col min="1024" max="1024" width="48.6640625" style="13" customWidth="1"/>
    <col min="1025" max="1037" width="14.6640625" style="13" customWidth="1"/>
    <col min="1038" max="1278" width="11.44140625" style="13"/>
    <col min="1279" max="1279" width="1.6640625" style="13" customWidth="1"/>
    <col min="1280" max="1280" width="48.6640625" style="13" customWidth="1"/>
    <col min="1281" max="1293" width="14.6640625" style="13" customWidth="1"/>
    <col min="1294" max="1534" width="11.44140625" style="13"/>
    <col min="1535" max="1535" width="1.6640625" style="13" customWidth="1"/>
    <col min="1536" max="1536" width="48.6640625" style="13" customWidth="1"/>
    <col min="1537" max="1549" width="14.6640625" style="13" customWidth="1"/>
    <col min="1550" max="1790" width="11.44140625" style="13"/>
    <col min="1791" max="1791" width="1.6640625" style="13" customWidth="1"/>
    <col min="1792" max="1792" width="48.6640625" style="13" customWidth="1"/>
    <col min="1793" max="1805" width="14.6640625" style="13" customWidth="1"/>
    <col min="1806" max="2046" width="11.44140625" style="13"/>
    <col min="2047" max="2047" width="1.6640625" style="13" customWidth="1"/>
    <col min="2048" max="2048" width="48.6640625" style="13" customWidth="1"/>
    <col min="2049" max="2061" width="14.6640625" style="13" customWidth="1"/>
    <col min="2062" max="2302" width="11.44140625" style="13"/>
    <col min="2303" max="2303" width="1.6640625" style="13" customWidth="1"/>
    <col min="2304" max="2304" width="48.6640625" style="13" customWidth="1"/>
    <col min="2305" max="2317" width="14.6640625" style="13" customWidth="1"/>
    <col min="2318" max="2558" width="11.44140625" style="13"/>
    <col min="2559" max="2559" width="1.6640625" style="13" customWidth="1"/>
    <col min="2560" max="2560" width="48.6640625" style="13" customWidth="1"/>
    <col min="2561" max="2573" width="14.6640625" style="13" customWidth="1"/>
    <col min="2574" max="2814" width="11.44140625" style="13"/>
    <col min="2815" max="2815" width="1.6640625" style="13" customWidth="1"/>
    <col min="2816" max="2816" width="48.6640625" style="13" customWidth="1"/>
    <col min="2817" max="2829" width="14.6640625" style="13" customWidth="1"/>
    <col min="2830" max="3070" width="11.44140625" style="13"/>
    <col min="3071" max="3071" width="1.6640625" style="13" customWidth="1"/>
    <col min="3072" max="3072" width="48.6640625" style="13" customWidth="1"/>
    <col min="3073" max="3085" width="14.6640625" style="13" customWidth="1"/>
    <col min="3086" max="3326" width="11.44140625" style="13"/>
    <col min="3327" max="3327" width="1.6640625" style="13" customWidth="1"/>
    <col min="3328" max="3328" width="48.6640625" style="13" customWidth="1"/>
    <col min="3329" max="3341" width="14.6640625" style="13" customWidth="1"/>
    <col min="3342" max="3582" width="11.44140625" style="13"/>
    <col min="3583" max="3583" width="1.6640625" style="13" customWidth="1"/>
    <col min="3584" max="3584" width="48.6640625" style="13" customWidth="1"/>
    <col min="3585" max="3597" width="14.6640625" style="13" customWidth="1"/>
    <col min="3598" max="3838" width="11.44140625" style="13"/>
    <col min="3839" max="3839" width="1.6640625" style="13" customWidth="1"/>
    <col min="3840" max="3840" width="48.6640625" style="13" customWidth="1"/>
    <col min="3841" max="3853" width="14.6640625" style="13" customWidth="1"/>
    <col min="3854" max="4094" width="11.44140625" style="13"/>
    <col min="4095" max="4095" width="1.6640625" style="13" customWidth="1"/>
    <col min="4096" max="4096" width="48.6640625" style="13" customWidth="1"/>
    <col min="4097" max="4109" width="14.6640625" style="13" customWidth="1"/>
    <col min="4110" max="4350" width="11.44140625" style="13"/>
    <col min="4351" max="4351" width="1.6640625" style="13" customWidth="1"/>
    <col min="4352" max="4352" width="48.6640625" style="13" customWidth="1"/>
    <col min="4353" max="4365" width="14.6640625" style="13" customWidth="1"/>
    <col min="4366" max="4606" width="11.44140625" style="13"/>
    <col min="4607" max="4607" width="1.6640625" style="13" customWidth="1"/>
    <col min="4608" max="4608" width="48.6640625" style="13" customWidth="1"/>
    <col min="4609" max="4621" width="14.6640625" style="13" customWidth="1"/>
    <col min="4622" max="4862" width="11.44140625" style="13"/>
    <col min="4863" max="4863" width="1.6640625" style="13" customWidth="1"/>
    <col min="4864" max="4864" width="48.6640625" style="13" customWidth="1"/>
    <col min="4865" max="4877" width="14.6640625" style="13" customWidth="1"/>
    <col min="4878" max="5118" width="11.44140625" style="13"/>
    <col min="5119" max="5119" width="1.6640625" style="13" customWidth="1"/>
    <col min="5120" max="5120" width="48.6640625" style="13" customWidth="1"/>
    <col min="5121" max="5133" width="14.6640625" style="13" customWidth="1"/>
    <col min="5134" max="5374" width="11.44140625" style="13"/>
    <col min="5375" max="5375" width="1.6640625" style="13" customWidth="1"/>
    <col min="5376" max="5376" width="48.6640625" style="13" customWidth="1"/>
    <col min="5377" max="5389" width="14.6640625" style="13" customWidth="1"/>
    <col min="5390" max="5630" width="11.44140625" style="13"/>
    <col min="5631" max="5631" width="1.6640625" style="13" customWidth="1"/>
    <col min="5632" max="5632" width="48.6640625" style="13" customWidth="1"/>
    <col min="5633" max="5645" width="14.6640625" style="13" customWidth="1"/>
    <col min="5646" max="5886" width="11.44140625" style="13"/>
    <col min="5887" max="5887" width="1.6640625" style="13" customWidth="1"/>
    <col min="5888" max="5888" width="48.6640625" style="13" customWidth="1"/>
    <col min="5889" max="5901" width="14.6640625" style="13" customWidth="1"/>
    <col min="5902" max="6142" width="11.44140625" style="13"/>
    <col min="6143" max="6143" width="1.6640625" style="13" customWidth="1"/>
    <col min="6144" max="6144" width="48.6640625" style="13" customWidth="1"/>
    <col min="6145" max="6157" width="14.6640625" style="13" customWidth="1"/>
    <col min="6158" max="6398" width="11.44140625" style="13"/>
    <col min="6399" max="6399" width="1.6640625" style="13" customWidth="1"/>
    <col min="6400" max="6400" width="48.6640625" style="13" customWidth="1"/>
    <col min="6401" max="6413" width="14.6640625" style="13" customWidth="1"/>
    <col min="6414" max="6654" width="11.44140625" style="13"/>
    <col min="6655" max="6655" width="1.6640625" style="13" customWidth="1"/>
    <col min="6656" max="6656" width="48.6640625" style="13" customWidth="1"/>
    <col min="6657" max="6669" width="14.6640625" style="13" customWidth="1"/>
    <col min="6670" max="6910" width="11.44140625" style="13"/>
    <col min="6911" max="6911" width="1.6640625" style="13" customWidth="1"/>
    <col min="6912" max="6912" width="48.6640625" style="13" customWidth="1"/>
    <col min="6913" max="6925" width="14.6640625" style="13" customWidth="1"/>
    <col min="6926" max="7166" width="11.44140625" style="13"/>
    <col min="7167" max="7167" width="1.6640625" style="13" customWidth="1"/>
    <col min="7168" max="7168" width="48.6640625" style="13" customWidth="1"/>
    <col min="7169" max="7181" width="14.6640625" style="13" customWidth="1"/>
    <col min="7182" max="7422" width="11.44140625" style="13"/>
    <col min="7423" max="7423" width="1.6640625" style="13" customWidth="1"/>
    <col min="7424" max="7424" width="48.6640625" style="13" customWidth="1"/>
    <col min="7425" max="7437" width="14.6640625" style="13" customWidth="1"/>
    <col min="7438" max="7678" width="11.44140625" style="13"/>
    <col min="7679" max="7679" width="1.6640625" style="13" customWidth="1"/>
    <col min="7680" max="7680" width="48.6640625" style="13" customWidth="1"/>
    <col min="7681" max="7693" width="14.6640625" style="13" customWidth="1"/>
    <col min="7694" max="7934" width="11.44140625" style="13"/>
    <col min="7935" max="7935" width="1.6640625" style="13" customWidth="1"/>
    <col min="7936" max="7936" width="48.6640625" style="13" customWidth="1"/>
    <col min="7937" max="7949" width="14.6640625" style="13" customWidth="1"/>
    <col min="7950" max="8190" width="11.44140625" style="13"/>
    <col min="8191" max="8191" width="1.6640625" style="13" customWidth="1"/>
    <col min="8192" max="8192" width="48.6640625" style="13" customWidth="1"/>
    <col min="8193" max="8205" width="14.6640625" style="13" customWidth="1"/>
    <col min="8206" max="8446" width="11.44140625" style="13"/>
    <col min="8447" max="8447" width="1.6640625" style="13" customWidth="1"/>
    <col min="8448" max="8448" width="48.6640625" style="13" customWidth="1"/>
    <col min="8449" max="8461" width="14.6640625" style="13" customWidth="1"/>
    <col min="8462" max="8702" width="11.44140625" style="13"/>
    <col min="8703" max="8703" width="1.6640625" style="13" customWidth="1"/>
    <col min="8704" max="8704" width="48.6640625" style="13" customWidth="1"/>
    <col min="8705" max="8717" width="14.6640625" style="13" customWidth="1"/>
    <col min="8718" max="8958" width="11.44140625" style="13"/>
    <col min="8959" max="8959" width="1.6640625" style="13" customWidth="1"/>
    <col min="8960" max="8960" width="48.6640625" style="13" customWidth="1"/>
    <col min="8961" max="8973" width="14.6640625" style="13" customWidth="1"/>
    <col min="8974" max="9214" width="11.44140625" style="13"/>
    <col min="9215" max="9215" width="1.6640625" style="13" customWidth="1"/>
    <col min="9216" max="9216" width="48.6640625" style="13" customWidth="1"/>
    <col min="9217" max="9229" width="14.6640625" style="13" customWidth="1"/>
    <col min="9230" max="9470" width="11.44140625" style="13"/>
    <col min="9471" max="9471" width="1.6640625" style="13" customWidth="1"/>
    <col min="9472" max="9472" width="48.6640625" style="13" customWidth="1"/>
    <col min="9473" max="9485" width="14.6640625" style="13" customWidth="1"/>
    <col min="9486" max="9726" width="11.44140625" style="13"/>
    <col min="9727" max="9727" width="1.6640625" style="13" customWidth="1"/>
    <col min="9728" max="9728" width="48.6640625" style="13" customWidth="1"/>
    <col min="9729" max="9741" width="14.6640625" style="13" customWidth="1"/>
    <col min="9742" max="9982" width="11.44140625" style="13"/>
    <col min="9983" max="9983" width="1.6640625" style="13" customWidth="1"/>
    <col min="9984" max="9984" width="48.6640625" style="13" customWidth="1"/>
    <col min="9985" max="9997" width="14.6640625" style="13" customWidth="1"/>
    <col min="9998" max="10238" width="11.44140625" style="13"/>
    <col min="10239" max="10239" width="1.6640625" style="13" customWidth="1"/>
    <col min="10240" max="10240" width="48.6640625" style="13" customWidth="1"/>
    <col min="10241" max="10253" width="14.6640625" style="13" customWidth="1"/>
    <col min="10254" max="10494" width="11.44140625" style="13"/>
    <col min="10495" max="10495" width="1.6640625" style="13" customWidth="1"/>
    <col min="10496" max="10496" width="48.6640625" style="13" customWidth="1"/>
    <col min="10497" max="10509" width="14.6640625" style="13" customWidth="1"/>
    <col min="10510" max="10750" width="11.44140625" style="13"/>
    <col min="10751" max="10751" width="1.6640625" style="13" customWidth="1"/>
    <col min="10752" max="10752" width="48.6640625" style="13" customWidth="1"/>
    <col min="10753" max="10765" width="14.6640625" style="13" customWidth="1"/>
    <col min="10766" max="11006" width="11.44140625" style="13"/>
    <col min="11007" max="11007" width="1.6640625" style="13" customWidth="1"/>
    <col min="11008" max="11008" width="48.6640625" style="13" customWidth="1"/>
    <col min="11009" max="11021" width="14.6640625" style="13" customWidth="1"/>
    <col min="11022" max="11262" width="11.44140625" style="13"/>
    <col min="11263" max="11263" width="1.6640625" style="13" customWidth="1"/>
    <col min="11264" max="11264" width="48.6640625" style="13" customWidth="1"/>
    <col min="11265" max="11277" width="14.6640625" style="13" customWidth="1"/>
    <col min="11278" max="11518" width="11.44140625" style="13"/>
    <col min="11519" max="11519" width="1.6640625" style="13" customWidth="1"/>
    <col min="11520" max="11520" width="48.6640625" style="13" customWidth="1"/>
    <col min="11521" max="11533" width="14.6640625" style="13" customWidth="1"/>
    <col min="11534" max="11774" width="11.44140625" style="13"/>
    <col min="11775" max="11775" width="1.6640625" style="13" customWidth="1"/>
    <col min="11776" max="11776" width="48.6640625" style="13" customWidth="1"/>
    <col min="11777" max="11789" width="14.6640625" style="13" customWidth="1"/>
    <col min="11790" max="12030" width="11.44140625" style="13"/>
    <col min="12031" max="12031" width="1.6640625" style="13" customWidth="1"/>
    <col min="12032" max="12032" width="48.6640625" style="13" customWidth="1"/>
    <col min="12033" max="12045" width="14.6640625" style="13" customWidth="1"/>
    <col min="12046" max="12286" width="11.44140625" style="13"/>
    <col min="12287" max="12287" width="1.6640625" style="13" customWidth="1"/>
    <col min="12288" max="12288" width="48.6640625" style="13" customWidth="1"/>
    <col min="12289" max="12301" width="14.6640625" style="13" customWidth="1"/>
    <col min="12302" max="12542" width="11.44140625" style="13"/>
    <col min="12543" max="12543" width="1.6640625" style="13" customWidth="1"/>
    <col min="12544" max="12544" width="48.6640625" style="13" customWidth="1"/>
    <col min="12545" max="12557" width="14.6640625" style="13" customWidth="1"/>
    <col min="12558" max="12798" width="11.44140625" style="13"/>
    <col min="12799" max="12799" width="1.6640625" style="13" customWidth="1"/>
    <col min="12800" max="12800" width="48.6640625" style="13" customWidth="1"/>
    <col min="12801" max="12813" width="14.6640625" style="13" customWidth="1"/>
    <col min="12814" max="13054" width="11.44140625" style="13"/>
    <col min="13055" max="13055" width="1.6640625" style="13" customWidth="1"/>
    <col min="13056" max="13056" width="48.6640625" style="13" customWidth="1"/>
    <col min="13057" max="13069" width="14.6640625" style="13" customWidth="1"/>
    <col min="13070" max="13310" width="11.44140625" style="13"/>
    <col min="13311" max="13311" width="1.6640625" style="13" customWidth="1"/>
    <col min="13312" max="13312" width="48.6640625" style="13" customWidth="1"/>
    <col min="13313" max="13325" width="14.6640625" style="13" customWidth="1"/>
    <col min="13326" max="13566" width="11.44140625" style="13"/>
    <col min="13567" max="13567" width="1.6640625" style="13" customWidth="1"/>
    <col min="13568" max="13568" width="48.6640625" style="13" customWidth="1"/>
    <col min="13569" max="13581" width="14.6640625" style="13" customWidth="1"/>
    <col min="13582" max="13822" width="11.44140625" style="13"/>
    <col min="13823" max="13823" width="1.6640625" style="13" customWidth="1"/>
    <col min="13824" max="13824" width="48.6640625" style="13" customWidth="1"/>
    <col min="13825" max="13837" width="14.6640625" style="13" customWidth="1"/>
    <col min="13838" max="14078" width="11.44140625" style="13"/>
    <col min="14079" max="14079" width="1.6640625" style="13" customWidth="1"/>
    <col min="14080" max="14080" width="48.6640625" style="13" customWidth="1"/>
    <col min="14081" max="14093" width="14.6640625" style="13" customWidth="1"/>
    <col min="14094" max="14334" width="11.44140625" style="13"/>
    <col min="14335" max="14335" width="1.6640625" style="13" customWidth="1"/>
    <col min="14336" max="14336" width="48.6640625" style="13" customWidth="1"/>
    <col min="14337" max="14349" width="14.6640625" style="13" customWidth="1"/>
    <col min="14350" max="14590" width="11.44140625" style="13"/>
    <col min="14591" max="14591" width="1.6640625" style="13" customWidth="1"/>
    <col min="14592" max="14592" width="48.6640625" style="13" customWidth="1"/>
    <col min="14593" max="14605" width="14.6640625" style="13" customWidth="1"/>
    <col min="14606" max="14846" width="11.44140625" style="13"/>
    <col min="14847" max="14847" width="1.6640625" style="13" customWidth="1"/>
    <col min="14848" max="14848" width="48.6640625" style="13" customWidth="1"/>
    <col min="14849" max="14861" width="14.6640625" style="13" customWidth="1"/>
    <col min="14862" max="15102" width="11.44140625" style="13"/>
    <col min="15103" max="15103" width="1.6640625" style="13" customWidth="1"/>
    <col min="15104" max="15104" width="48.6640625" style="13" customWidth="1"/>
    <col min="15105" max="15117" width="14.6640625" style="13" customWidth="1"/>
    <col min="15118" max="15358" width="11.44140625" style="13"/>
    <col min="15359" max="15359" width="1.6640625" style="13" customWidth="1"/>
    <col min="15360" max="15360" width="48.6640625" style="13" customWidth="1"/>
    <col min="15361" max="15373" width="14.6640625" style="13" customWidth="1"/>
    <col min="15374" max="15614" width="11.44140625" style="13"/>
    <col min="15615" max="15615" width="1.6640625" style="13" customWidth="1"/>
    <col min="15616" max="15616" width="48.6640625" style="13" customWidth="1"/>
    <col min="15617" max="15629" width="14.6640625" style="13" customWidth="1"/>
    <col min="15630" max="15870" width="11.44140625" style="13"/>
    <col min="15871" max="15871" width="1.6640625" style="13" customWidth="1"/>
    <col min="15872" max="15872" width="48.6640625" style="13" customWidth="1"/>
    <col min="15873" max="15885" width="14.6640625" style="13" customWidth="1"/>
    <col min="15886" max="16126" width="11.44140625" style="13"/>
    <col min="16127" max="16127" width="1.6640625" style="13" customWidth="1"/>
    <col min="16128" max="16128" width="48.6640625" style="13" customWidth="1"/>
    <col min="16129" max="16141" width="14.6640625" style="13" customWidth="1"/>
    <col min="16142" max="16384" width="11.44140625" style="13"/>
  </cols>
  <sheetData>
    <row r="1" spans="1:15" x14ac:dyDescent="0.3">
      <c r="A1" s="17" t="s">
        <v>46</v>
      </c>
      <c r="B1" s="12" t="s">
        <v>9</v>
      </c>
      <c r="C1" s="28" t="s">
        <v>64</v>
      </c>
      <c r="D1" s="28" t="s">
        <v>65</v>
      </c>
      <c r="E1" s="28" t="s">
        <v>66</v>
      </c>
      <c r="F1" s="28" t="s">
        <v>55</v>
      </c>
      <c r="G1" s="28" t="s">
        <v>56</v>
      </c>
      <c r="H1" s="28" t="s">
        <v>57</v>
      </c>
      <c r="I1" s="28" t="s">
        <v>58</v>
      </c>
      <c r="J1" s="28" t="s">
        <v>59</v>
      </c>
      <c r="K1" s="28" t="s">
        <v>60</v>
      </c>
      <c r="L1" s="28" t="s">
        <v>61</v>
      </c>
      <c r="M1" s="28" t="s">
        <v>62</v>
      </c>
      <c r="N1" s="28" t="s">
        <v>63</v>
      </c>
      <c r="O1" s="33" t="s">
        <v>0</v>
      </c>
    </row>
    <row r="2" spans="1:15" x14ac:dyDescent="0.3">
      <c r="A2" s="18">
        <v>5600</v>
      </c>
      <c r="B2" s="21" t="s">
        <v>15</v>
      </c>
      <c r="C2" s="25">
        <v>40321.39</v>
      </c>
      <c r="D2" s="25">
        <v>40350.28</v>
      </c>
      <c r="E2" s="25">
        <v>40376.82</v>
      </c>
      <c r="F2" s="25">
        <v>40545.699999999997</v>
      </c>
      <c r="G2" s="25">
        <v>40545.699999999997</v>
      </c>
      <c r="H2" s="25">
        <v>40548.25</v>
      </c>
      <c r="I2" s="25">
        <v>40548.25</v>
      </c>
      <c r="J2" s="25">
        <v>40545.67</v>
      </c>
      <c r="K2" s="25">
        <v>40337.33</v>
      </c>
      <c r="L2" s="25">
        <v>41456.5</v>
      </c>
      <c r="M2" s="25">
        <v>41776.35</v>
      </c>
      <c r="N2" s="29">
        <v>41776.49</v>
      </c>
      <c r="O2" s="23">
        <f>SUM(C2:N2)</f>
        <v>489128.73</v>
      </c>
    </row>
    <row r="3" spans="1:15" x14ac:dyDescent="0.3">
      <c r="A3" s="19">
        <v>5611</v>
      </c>
      <c r="B3" s="22" t="s">
        <v>53</v>
      </c>
      <c r="C3" s="26"/>
      <c r="D3" s="26"/>
      <c r="E3" s="26"/>
      <c r="F3" s="26">
        <v>0</v>
      </c>
      <c r="G3" s="26">
        <v>0</v>
      </c>
      <c r="H3" s="26">
        <v>0</v>
      </c>
      <c r="I3" s="26">
        <v>0</v>
      </c>
      <c r="J3" s="26">
        <v>16.59</v>
      </c>
      <c r="K3" s="26">
        <v>16.59</v>
      </c>
      <c r="L3" s="26">
        <v>16.59</v>
      </c>
      <c r="M3" s="26">
        <v>16.59</v>
      </c>
      <c r="N3" s="30">
        <v>16.59</v>
      </c>
      <c r="O3" s="23">
        <f t="shared" ref="O3:O41" si="0">SUM(C3:N3)</f>
        <v>82.95</v>
      </c>
    </row>
    <row r="4" spans="1:15" x14ac:dyDescent="0.3">
      <c r="A4" s="19">
        <v>5612</v>
      </c>
      <c r="B4" s="22" t="s">
        <v>16</v>
      </c>
      <c r="C4" s="26">
        <v>199.58</v>
      </c>
      <c r="D4" s="26">
        <v>199.58</v>
      </c>
      <c r="E4" s="26">
        <v>199.58</v>
      </c>
      <c r="F4" s="26">
        <v>199.58</v>
      </c>
      <c r="G4" s="26">
        <v>199.58</v>
      </c>
      <c r="H4" s="26">
        <v>199.58</v>
      </c>
      <c r="I4" s="26">
        <v>199.58</v>
      </c>
      <c r="J4" s="26">
        <v>262.25</v>
      </c>
      <c r="K4" s="26">
        <v>262.25</v>
      </c>
      <c r="L4" s="26">
        <v>262.25</v>
      </c>
      <c r="M4" s="26">
        <v>262.25</v>
      </c>
      <c r="N4" s="30">
        <v>262.25</v>
      </c>
      <c r="O4" s="23">
        <f t="shared" si="0"/>
        <v>2708.31</v>
      </c>
    </row>
    <row r="5" spans="1:15" x14ac:dyDescent="0.3">
      <c r="A5" s="19">
        <v>5613</v>
      </c>
      <c r="B5" s="22" t="s">
        <v>54</v>
      </c>
      <c r="C5" s="26"/>
      <c r="D5" s="26"/>
      <c r="E5" s="26"/>
      <c r="F5" s="26">
        <v>0</v>
      </c>
      <c r="G5" s="26">
        <v>0</v>
      </c>
      <c r="H5" s="26">
        <v>0</v>
      </c>
      <c r="I5" s="26">
        <v>0</v>
      </c>
      <c r="J5" s="26">
        <v>31.33</v>
      </c>
      <c r="K5" s="26">
        <v>31.33</v>
      </c>
      <c r="L5" s="26">
        <v>31.33</v>
      </c>
      <c r="M5" s="26">
        <v>31.33</v>
      </c>
      <c r="N5" s="30">
        <v>31.33</v>
      </c>
      <c r="O5" s="23">
        <f t="shared" si="0"/>
        <v>156.64999999999998</v>
      </c>
    </row>
    <row r="6" spans="1:15" x14ac:dyDescent="0.3">
      <c r="A6" s="19">
        <v>5614</v>
      </c>
      <c r="B6" s="22" t="s">
        <v>17</v>
      </c>
      <c r="C6" s="26">
        <v>127.18</v>
      </c>
      <c r="D6" s="26">
        <v>127.18</v>
      </c>
      <c r="E6" s="26">
        <v>127.18</v>
      </c>
      <c r="F6" s="26">
        <v>127.18</v>
      </c>
      <c r="G6" s="26">
        <v>127.18</v>
      </c>
      <c r="H6" s="26">
        <v>127.18</v>
      </c>
      <c r="I6" s="26">
        <v>127.18</v>
      </c>
      <c r="J6" s="26">
        <v>16.59</v>
      </c>
      <c r="K6" s="26">
        <v>16.59</v>
      </c>
      <c r="L6" s="26">
        <v>16.59</v>
      </c>
      <c r="M6" s="26">
        <v>16.59</v>
      </c>
      <c r="N6" s="30">
        <v>16.59</v>
      </c>
      <c r="O6" s="23">
        <f t="shared" si="0"/>
        <v>973.21000000000038</v>
      </c>
    </row>
    <row r="7" spans="1:15" x14ac:dyDescent="0.3">
      <c r="A7" s="19">
        <v>5620</v>
      </c>
      <c r="B7" s="22" t="s">
        <v>18</v>
      </c>
      <c r="C7" s="26">
        <v>7019.36</v>
      </c>
      <c r="D7" s="26">
        <v>7297.76</v>
      </c>
      <c r="E7" s="26">
        <v>7383.37</v>
      </c>
      <c r="F7" s="26">
        <v>7532.23</v>
      </c>
      <c r="G7" s="26">
        <v>7852.68</v>
      </c>
      <c r="H7" s="26">
        <v>7893.22</v>
      </c>
      <c r="I7" s="26">
        <v>7970.56</v>
      </c>
      <c r="J7" s="26">
        <v>8369.36</v>
      </c>
      <c r="K7" s="26">
        <v>8019.21</v>
      </c>
      <c r="L7" s="26">
        <v>8445.84</v>
      </c>
      <c r="M7" s="26">
        <v>8392.52</v>
      </c>
      <c r="N7" s="30">
        <v>8397.9699999999993</v>
      </c>
      <c r="O7" s="23">
        <f t="shared" si="0"/>
        <v>94574.080000000002</v>
      </c>
    </row>
    <row r="8" spans="1:15" x14ac:dyDescent="0.3">
      <c r="A8" s="19">
        <v>5630</v>
      </c>
      <c r="B8" s="22" t="s">
        <v>19</v>
      </c>
      <c r="C8" s="26">
        <v>22749.02</v>
      </c>
      <c r="D8" s="26">
        <v>22747.03</v>
      </c>
      <c r="E8" s="26">
        <v>22747.03</v>
      </c>
      <c r="F8" s="26">
        <v>22787.5</v>
      </c>
      <c r="G8" s="26">
        <v>22787.5</v>
      </c>
      <c r="H8" s="26">
        <v>22788.86</v>
      </c>
      <c r="I8" s="26">
        <v>22788.86</v>
      </c>
      <c r="J8" s="26">
        <v>22788.86</v>
      </c>
      <c r="K8" s="26">
        <v>22792.18</v>
      </c>
      <c r="L8" s="26">
        <v>23412.36</v>
      </c>
      <c r="M8" s="26">
        <v>23617.73</v>
      </c>
      <c r="N8" s="30">
        <v>23617.82</v>
      </c>
      <c r="O8" s="23">
        <f t="shared" si="0"/>
        <v>275624.74999999994</v>
      </c>
    </row>
    <row r="9" spans="1:15" x14ac:dyDescent="0.3">
      <c r="A9" s="19">
        <v>5660</v>
      </c>
      <c r="B9" s="22" t="s">
        <v>20</v>
      </c>
      <c r="C9" s="26">
        <v>41717.17</v>
      </c>
      <c r="D9" s="26">
        <v>41693.89</v>
      </c>
      <c r="E9" s="26">
        <v>41693.89</v>
      </c>
      <c r="F9" s="26">
        <v>41761.35</v>
      </c>
      <c r="G9" s="26">
        <v>41761.35</v>
      </c>
      <c r="H9" s="26">
        <v>41763.629999999997</v>
      </c>
      <c r="I9" s="26">
        <v>41763.629999999997</v>
      </c>
      <c r="J9" s="26">
        <v>41764.42</v>
      </c>
      <c r="K9" s="26">
        <v>41668.870000000003</v>
      </c>
      <c r="L9" s="26">
        <v>42752.53</v>
      </c>
      <c r="M9" s="26">
        <v>43010.25</v>
      </c>
      <c r="N9" s="30">
        <v>43010.39</v>
      </c>
      <c r="O9" s="23">
        <f t="shared" si="0"/>
        <v>504361.37</v>
      </c>
    </row>
    <row r="10" spans="1:15" x14ac:dyDescent="0.3">
      <c r="A10" s="19">
        <v>5690</v>
      </c>
      <c r="B10" s="22" t="s">
        <v>21</v>
      </c>
      <c r="C10" s="26">
        <v>10382.33</v>
      </c>
      <c r="D10" s="26">
        <v>10742.15</v>
      </c>
      <c r="E10" s="26">
        <v>10852.23</v>
      </c>
      <c r="F10" s="26">
        <v>11043.61</v>
      </c>
      <c r="G10" s="26">
        <v>11455.63</v>
      </c>
      <c r="H10" s="26">
        <v>11507.74</v>
      </c>
      <c r="I10" s="26">
        <v>11607.19</v>
      </c>
      <c r="J10" s="26">
        <v>12120.21</v>
      </c>
      <c r="K10" s="26">
        <v>11647.61</v>
      </c>
      <c r="L10" s="26">
        <v>12214.56</v>
      </c>
      <c r="M10" s="26">
        <v>12114.85</v>
      </c>
      <c r="N10" s="30">
        <v>12121.86</v>
      </c>
      <c r="O10" s="23">
        <f t="shared" si="0"/>
        <v>137809.97</v>
      </c>
    </row>
    <row r="11" spans="1:15" x14ac:dyDescent="0.3">
      <c r="A11" s="19">
        <v>5700</v>
      </c>
      <c r="B11" s="22" t="s">
        <v>22</v>
      </c>
      <c r="C11" s="26">
        <v>31583.77</v>
      </c>
      <c r="D11" s="26">
        <v>32702.22</v>
      </c>
      <c r="E11" s="26">
        <v>33044.67</v>
      </c>
      <c r="F11" s="26">
        <v>33640.089999999997</v>
      </c>
      <c r="G11" s="26">
        <v>34921.919999999998</v>
      </c>
      <c r="H11" s="26">
        <v>35084.050000000003</v>
      </c>
      <c r="I11" s="26">
        <v>35393.449999999997</v>
      </c>
      <c r="J11" s="26">
        <v>36989.360000000001</v>
      </c>
      <c r="K11" s="26">
        <v>35531.160000000003</v>
      </c>
      <c r="L11" s="26">
        <v>37285.06</v>
      </c>
      <c r="M11" s="26">
        <v>36991.629999999997</v>
      </c>
      <c r="N11" s="30">
        <v>37013.42</v>
      </c>
      <c r="O11" s="23">
        <f t="shared" si="0"/>
        <v>420180.79999999993</v>
      </c>
    </row>
    <row r="12" spans="1:15" x14ac:dyDescent="0.3">
      <c r="A12" s="19">
        <v>5710</v>
      </c>
      <c r="B12" s="22" t="s">
        <v>23</v>
      </c>
      <c r="C12" s="26">
        <v>53081.03</v>
      </c>
      <c r="D12" s="26">
        <v>53076.35</v>
      </c>
      <c r="E12" s="26">
        <v>53076.35</v>
      </c>
      <c r="F12" s="26">
        <v>53170.78</v>
      </c>
      <c r="G12" s="26">
        <v>53170.78</v>
      </c>
      <c r="H12" s="26">
        <v>53173.98</v>
      </c>
      <c r="I12" s="26">
        <v>53173.98</v>
      </c>
      <c r="J12" s="26">
        <v>53173.98</v>
      </c>
      <c r="K12" s="26">
        <v>53181.71</v>
      </c>
      <c r="L12" s="26">
        <v>54628.79</v>
      </c>
      <c r="M12" s="26">
        <v>55108.03</v>
      </c>
      <c r="N12" s="30">
        <v>55108.22</v>
      </c>
      <c r="O12" s="23">
        <f t="shared" si="0"/>
        <v>643123.98</v>
      </c>
    </row>
    <row r="13" spans="1:15" x14ac:dyDescent="0.3">
      <c r="A13" s="19">
        <v>5730</v>
      </c>
      <c r="B13" s="22" t="s">
        <v>24</v>
      </c>
      <c r="C13" s="26">
        <v>309.14</v>
      </c>
      <c r="D13" s="26">
        <v>309.14</v>
      </c>
      <c r="E13" s="26">
        <v>309.14</v>
      </c>
      <c r="F13" s="26">
        <v>309.14</v>
      </c>
      <c r="G13" s="26">
        <v>309.14</v>
      </c>
      <c r="H13" s="26">
        <v>309.14</v>
      </c>
      <c r="I13" s="26">
        <v>309.14</v>
      </c>
      <c r="J13" s="26">
        <v>309.14</v>
      </c>
      <c r="K13" s="26">
        <v>309.14</v>
      </c>
      <c r="L13" s="26">
        <v>309.14</v>
      </c>
      <c r="M13" s="26">
        <v>370.07</v>
      </c>
      <c r="N13" s="30">
        <v>370.07</v>
      </c>
      <c r="O13" s="23">
        <f t="shared" si="0"/>
        <v>3831.5399999999995</v>
      </c>
    </row>
    <row r="14" spans="1:15" x14ac:dyDescent="0.3">
      <c r="A14" s="19">
        <v>5800</v>
      </c>
      <c r="B14" s="22" t="s">
        <v>15</v>
      </c>
      <c r="C14" s="26">
        <v>79613.429999999993</v>
      </c>
      <c r="D14" s="26">
        <v>80685.929999999993</v>
      </c>
      <c r="E14" s="26">
        <v>82081.119999999995</v>
      </c>
      <c r="F14" s="26">
        <v>84654.83</v>
      </c>
      <c r="G14" s="26">
        <v>85238.54</v>
      </c>
      <c r="H14" s="26">
        <v>85242.36</v>
      </c>
      <c r="I14" s="26">
        <v>85296.29</v>
      </c>
      <c r="J14" s="26">
        <v>86791.06</v>
      </c>
      <c r="K14" s="26">
        <v>83169.58</v>
      </c>
      <c r="L14" s="26">
        <v>86962.07</v>
      </c>
      <c r="M14" s="26">
        <v>86698.62</v>
      </c>
      <c r="N14" s="30">
        <v>86829.19</v>
      </c>
      <c r="O14" s="23">
        <f t="shared" si="0"/>
        <v>1013263.02</v>
      </c>
    </row>
    <row r="15" spans="1:15" x14ac:dyDescent="0.3">
      <c r="A15" s="19">
        <v>5810</v>
      </c>
      <c r="B15" s="22" t="s">
        <v>25</v>
      </c>
      <c r="C15" s="26">
        <v>176.05</v>
      </c>
      <c r="D15" s="26">
        <v>176.05</v>
      </c>
      <c r="E15" s="26">
        <v>176.05</v>
      </c>
      <c r="F15" s="26">
        <v>208.27</v>
      </c>
      <c r="G15" s="26">
        <v>208.27</v>
      </c>
      <c r="H15" s="26">
        <v>208.27</v>
      </c>
      <c r="I15" s="26">
        <v>208.27</v>
      </c>
      <c r="J15" s="26">
        <v>208.27</v>
      </c>
      <c r="K15" s="26">
        <v>208.27</v>
      </c>
      <c r="L15" s="26">
        <v>208.27</v>
      </c>
      <c r="M15" s="26">
        <v>208.27</v>
      </c>
      <c r="N15" s="30">
        <v>208.27</v>
      </c>
      <c r="O15" s="23">
        <f t="shared" si="0"/>
        <v>2402.58</v>
      </c>
    </row>
    <row r="16" spans="1:15" x14ac:dyDescent="0.3">
      <c r="A16" s="19">
        <v>5820</v>
      </c>
      <c r="B16" s="22" t="s">
        <v>18</v>
      </c>
      <c r="C16" s="26">
        <v>25477.02</v>
      </c>
      <c r="D16" s="26">
        <v>26471.86</v>
      </c>
      <c r="E16" s="26">
        <v>26777.61</v>
      </c>
      <c r="F16" s="26">
        <v>27309.24</v>
      </c>
      <c r="G16" s="26">
        <v>28453.74</v>
      </c>
      <c r="H16" s="26">
        <v>28598.49</v>
      </c>
      <c r="I16" s="26">
        <v>28874.73</v>
      </c>
      <c r="J16" s="26">
        <v>30299.08</v>
      </c>
      <c r="K16" s="26">
        <v>29042.14</v>
      </c>
      <c r="L16" s="26">
        <v>30571.07</v>
      </c>
      <c r="M16" s="26">
        <v>30371.73</v>
      </c>
      <c r="N16" s="30">
        <v>30391.18</v>
      </c>
      <c r="O16" s="23">
        <f t="shared" si="0"/>
        <v>342637.89</v>
      </c>
    </row>
    <row r="17" spans="1:15" x14ac:dyDescent="0.3">
      <c r="A17" s="19">
        <v>5830</v>
      </c>
      <c r="B17" s="22" t="s">
        <v>26</v>
      </c>
      <c r="C17" s="26">
        <v>71376.740000000005</v>
      </c>
      <c r="D17" s="26">
        <v>72216.69</v>
      </c>
      <c r="E17" s="26">
        <v>73395.33</v>
      </c>
      <c r="F17" s="26">
        <v>75314.67</v>
      </c>
      <c r="G17" s="26">
        <v>75898.38</v>
      </c>
      <c r="H17" s="26">
        <v>75901.23</v>
      </c>
      <c r="I17" s="26">
        <v>75955.16</v>
      </c>
      <c r="J17" s="26">
        <v>77638.240000000005</v>
      </c>
      <c r="K17" s="26">
        <v>74997.570000000007</v>
      </c>
      <c r="L17" s="26">
        <v>78351.87</v>
      </c>
      <c r="M17" s="26">
        <v>78174.95</v>
      </c>
      <c r="N17" s="30">
        <v>78305.52</v>
      </c>
      <c r="O17" s="23">
        <f t="shared" si="0"/>
        <v>907526.35</v>
      </c>
    </row>
    <row r="18" spans="1:15" x14ac:dyDescent="0.3">
      <c r="A18" s="19">
        <v>5840</v>
      </c>
      <c r="B18" s="22" t="s">
        <v>27</v>
      </c>
      <c r="C18" s="26">
        <v>86405.74</v>
      </c>
      <c r="D18" s="26">
        <v>86520.23</v>
      </c>
      <c r="E18" s="26">
        <v>86691.41</v>
      </c>
      <c r="F18" s="26">
        <v>91039.6</v>
      </c>
      <c r="G18" s="26">
        <v>92559.56</v>
      </c>
      <c r="H18" s="26">
        <v>92588.36</v>
      </c>
      <c r="I18" s="26">
        <v>92590.21</v>
      </c>
      <c r="J18" s="26">
        <v>93162.2</v>
      </c>
      <c r="K18" s="26">
        <v>93797.35</v>
      </c>
      <c r="L18" s="26">
        <v>94744.49</v>
      </c>
      <c r="M18" s="26">
        <v>93656.55</v>
      </c>
      <c r="N18" s="30">
        <v>93656.55</v>
      </c>
      <c r="O18" s="23">
        <f t="shared" si="0"/>
        <v>1097412.25</v>
      </c>
    </row>
    <row r="19" spans="1:15" x14ac:dyDescent="0.3">
      <c r="A19" s="19">
        <v>5850</v>
      </c>
      <c r="B19" s="22" t="s">
        <v>28</v>
      </c>
      <c r="C19" s="26">
        <v>241.1</v>
      </c>
      <c r="D19" s="26">
        <v>241.1</v>
      </c>
      <c r="E19" s="26">
        <v>241.1</v>
      </c>
      <c r="F19" s="26">
        <v>241.1</v>
      </c>
      <c r="G19" s="26">
        <v>241.1</v>
      </c>
      <c r="H19" s="26">
        <v>241.56</v>
      </c>
      <c r="I19" s="26">
        <v>241.56</v>
      </c>
      <c r="J19" s="26">
        <v>241.56</v>
      </c>
      <c r="K19" s="26">
        <v>217.28</v>
      </c>
      <c r="L19" s="26">
        <v>217.28</v>
      </c>
      <c r="M19" s="26">
        <v>217.28</v>
      </c>
      <c r="N19" s="30">
        <v>217.28</v>
      </c>
      <c r="O19" s="23">
        <f t="shared" si="0"/>
        <v>2799.3000000000006</v>
      </c>
    </row>
    <row r="20" spans="1:15" x14ac:dyDescent="0.3">
      <c r="A20" s="19">
        <v>5860</v>
      </c>
      <c r="B20" s="22" t="s">
        <v>29</v>
      </c>
      <c r="C20" s="26">
        <v>109242.49</v>
      </c>
      <c r="D20" s="26">
        <v>110938.38</v>
      </c>
      <c r="E20" s="26">
        <v>112100.74</v>
      </c>
      <c r="F20" s="26">
        <v>114792.69</v>
      </c>
      <c r="G20" s="26">
        <v>118109.04</v>
      </c>
      <c r="H20" s="26">
        <v>118753.39</v>
      </c>
      <c r="I20" s="26">
        <v>118958.94</v>
      </c>
      <c r="J20" s="26">
        <v>119053.22</v>
      </c>
      <c r="K20" s="26">
        <v>111129.08</v>
      </c>
      <c r="L20" s="26">
        <v>114877.99</v>
      </c>
      <c r="M20" s="26">
        <v>114196.15</v>
      </c>
      <c r="N20" s="30">
        <v>114304.17</v>
      </c>
      <c r="O20" s="23">
        <f t="shared" si="0"/>
        <v>1376456.2799999998</v>
      </c>
    </row>
    <row r="21" spans="1:15" x14ac:dyDescent="0.3">
      <c r="A21" s="19">
        <v>5870</v>
      </c>
      <c r="B21" s="22" t="s">
        <v>30</v>
      </c>
      <c r="C21" s="26">
        <v>20270.04</v>
      </c>
      <c r="D21" s="26">
        <v>20334.18</v>
      </c>
      <c r="E21" s="26">
        <v>20648.47</v>
      </c>
      <c r="F21" s="26">
        <v>21130.47</v>
      </c>
      <c r="G21" s="26">
        <v>21286.12</v>
      </c>
      <c r="H21" s="26">
        <v>21286.61</v>
      </c>
      <c r="I21" s="26">
        <v>21300.98</v>
      </c>
      <c r="J21" s="26">
        <v>21749.79</v>
      </c>
      <c r="K21" s="26">
        <v>21097.57</v>
      </c>
      <c r="L21" s="26">
        <v>21972.55</v>
      </c>
      <c r="M21" s="26">
        <v>21946.12</v>
      </c>
      <c r="N21" s="30">
        <v>21980.95</v>
      </c>
      <c r="O21" s="23">
        <f t="shared" si="0"/>
        <v>255003.85</v>
      </c>
    </row>
    <row r="22" spans="1:15" x14ac:dyDescent="0.3">
      <c r="A22" s="19">
        <v>5880</v>
      </c>
      <c r="B22" s="22" t="s">
        <v>31</v>
      </c>
      <c r="C22" s="26">
        <v>48829.41</v>
      </c>
      <c r="D22" s="26">
        <v>47342.26</v>
      </c>
      <c r="E22" s="26">
        <v>47960.12</v>
      </c>
      <c r="F22" s="26">
        <v>49080.800000000003</v>
      </c>
      <c r="G22" s="26">
        <v>56242.76</v>
      </c>
      <c r="H22" s="26">
        <v>56261.86</v>
      </c>
      <c r="I22" s="26">
        <v>49576.83</v>
      </c>
      <c r="J22" s="26">
        <v>48717.82</v>
      </c>
      <c r="K22" s="26">
        <v>46880.59</v>
      </c>
      <c r="L22" s="26">
        <v>48564.639999999999</v>
      </c>
      <c r="M22" s="26">
        <v>48502.27</v>
      </c>
      <c r="N22" s="30">
        <v>49098.16</v>
      </c>
      <c r="O22" s="23">
        <f t="shared" si="0"/>
        <v>597057.52000000014</v>
      </c>
    </row>
    <row r="23" spans="1:15" x14ac:dyDescent="0.3">
      <c r="A23" s="19">
        <v>5900</v>
      </c>
      <c r="B23" s="22" t="s">
        <v>32</v>
      </c>
      <c r="C23" s="26">
        <v>8854.83</v>
      </c>
      <c r="D23" s="26">
        <v>8958.66</v>
      </c>
      <c r="E23" s="26">
        <v>8958.66</v>
      </c>
      <c r="F23" s="26">
        <v>8897.82</v>
      </c>
      <c r="G23" s="26">
        <v>8897.82</v>
      </c>
      <c r="H23" s="26">
        <v>8897.82</v>
      </c>
      <c r="I23" s="26">
        <v>8897.82</v>
      </c>
      <c r="J23" s="26">
        <v>8769.91</v>
      </c>
      <c r="K23" s="26">
        <v>8261.3799999999992</v>
      </c>
      <c r="L23" s="26">
        <v>8568.74</v>
      </c>
      <c r="M23" s="26">
        <v>8576.26</v>
      </c>
      <c r="N23" s="30">
        <v>8576.26</v>
      </c>
      <c r="O23" s="23">
        <f t="shared" si="0"/>
        <v>105115.98</v>
      </c>
    </row>
    <row r="24" spans="1:15" x14ac:dyDescent="0.3">
      <c r="A24" s="19">
        <v>5910</v>
      </c>
      <c r="B24" s="22" t="s">
        <v>21</v>
      </c>
      <c r="C24" s="26">
        <v>1351.2</v>
      </c>
      <c r="D24" s="26">
        <v>1353.08</v>
      </c>
      <c r="E24" s="26">
        <v>1353.08</v>
      </c>
      <c r="F24" s="26">
        <v>1353.08</v>
      </c>
      <c r="G24" s="26">
        <v>1353.08</v>
      </c>
      <c r="H24" s="26">
        <v>1353.08</v>
      </c>
      <c r="I24" s="26">
        <v>1353.08</v>
      </c>
      <c r="J24" s="26">
        <v>1353.37</v>
      </c>
      <c r="K24" s="26">
        <v>1330.96</v>
      </c>
      <c r="L24" s="26">
        <v>1349.39</v>
      </c>
      <c r="M24" s="26">
        <v>1318.24</v>
      </c>
      <c r="N24" s="30">
        <v>1318.24</v>
      </c>
      <c r="O24" s="23">
        <f t="shared" si="0"/>
        <v>16139.879999999997</v>
      </c>
    </row>
    <row r="25" spans="1:15" x14ac:dyDescent="0.3">
      <c r="A25" s="19">
        <v>5920</v>
      </c>
      <c r="B25" s="22" t="s">
        <v>22</v>
      </c>
      <c r="C25" s="26">
        <v>36810.589999999997</v>
      </c>
      <c r="D25" s="26">
        <v>37936.25</v>
      </c>
      <c r="E25" s="26">
        <v>38278.699999999997</v>
      </c>
      <c r="F25" s="26">
        <v>38874.129999999997</v>
      </c>
      <c r="G25" s="26">
        <v>40155.96</v>
      </c>
      <c r="H25" s="26">
        <v>40318.080000000002</v>
      </c>
      <c r="I25" s="26">
        <v>40627.480000000003</v>
      </c>
      <c r="J25" s="26">
        <v>42224.55</v>
      </c>
      <c r="K25" s="26">
        <v>40679.9</v>
      </c>
      <c r="L25" s="26">
        <v>42504.88</v>
      </c>
      <c r="M25" s="26">
        <v>42091.3</v>
      </c>
      <c r="N25" s="30">
        <v>42113.08</v>
      </c>
      <c r="O25" s="23">
        <f t="shared" si="0"/>
        <v>482614.89999999997</v>
      </c>
    </row>
    <row r="26" spans="1:15" x14ac:dyDescent="0.3">
      <c r="A26" s="19">
        <v>5930</v>
      </c>
      <c r="B26" s="22" t="s">
        <v>33</v>
      </c>
      <c r="C26" s="26">
        <v>172752.77</v>
      </c>
      <c r="D26" s="26">
        <v>175218.08</v>
      </c>
      <c r="E26" s="26">
        <v>178034.06</v>
      </c>
      <c r="F26" s="26">
        <v>181811.81</v>
      </c>
      <c r="G26" s="26">
        <v>183173.8</v>
      </c>
      <c r="H26" s="26">
        <v>183179.79</v>
      </c>
      <c r="I26" s="26">
        <v>183305.73</v>
      </c>
      <c r="J26" s="26">
        <v>186536.29</v>
      </c>
      <c r="K26" s="26">
        <v>179816.12</v>
      </c>
      <c r="L26" s="26">
        <v>187783.43</v>
      </c>
      <c r="M26" s="26">
        <v>187408.15</v>
      </c>
      <c r="N26" s="30">
        <v>187712.81</v>
      </c>
      <c r="O26" s="23">
        <f t="shared" si="0"/>
        <v>2186732.84</v>
      </c>
    </row>
    <row r="27" spans="1:15" x14ac:dyDescent="0.3">
      <c r="A27" s="19">
        <v>5940</v>
      </c>
      <c r="B27" s="22" t="s">
        <v>34</v>
      </c>
      <c r="C27" s="26">
        <v>35556.120000000003</v>
      </c>
      <c r="D27" s="26">
        <v>36063.07</v>
      </c>
      <c r="E27" s="26">
        <v>36635.040000000001</v>
      </c>
      <c r="F27" s="26">
        <v>37947.230000000003</v>
      </c>
      <c r="G27" s="26">
        <v>38431.65</v>
      </c>
      <c r="H27" s="26">
        <v>38433.279999999999</v>
      </c>
      <c r="I27" s="26">
        <v>38460.25</v>
      </c>
      <c r="J27" s="26">
        <v>38750.39</v>
      </c>
      <c r="K27" s="26">
        <v>37303.089999999997</v>
      </c>
      <c r="L27" s="26">
        <v>38888.33</v>
      </c>
      <c r="M27" s="26">
        <v>38784.58</v>
      </c>
      <c r="N27" s="30">
        <v>38845.51</v>
      </c>
      <c r="O27" s="23">
        <f t="shared" si="0"/>
        <v>454098.54000000004</v>
      </c>
    </row>
    <row r="28" spans="1:15" x14ac:dyDescent="0.3">
      <c r="A28" s="19">
        <v>5960</v>
      </c>
      <c r="B28" s="22" t="s">
        <v>35</v>
      </c>
      <c r="C28" s="26">
        <v>10081.299999999999</v>
      </c>
      <c r="D28" s="26">
        <v>10193.31</v>
      </c>
      <c r="E28" s="26">
        <v>10350.459999999999</v>
      </c>
      <c r="F28" s="26">
        <v>10583.92</v>
      </c>
      <c r="G28" s="26">
        <v>10661.76</v>
      </c>
      <c r="H28" s="26">
        <v>10663.69</v>
      </c>
      <c r="I28" s="26">
        <v>10670.88</v>
      </c>
      <c r="J28" s="26">
        <v>10895.3</v>
      </c>
      <c r="K28" s="26">
        <v>10478.16</v>
      </c>
      <c r="L28" s="26">
        <v>10915.66</v>
      </c>
      <c r="M28" s="26">
        <v>10902.45</v>
      </c>
      <c r="N28" s="30">
        <v>10919.84</v>
      </c>
      <c r="O28" s="23">
        <f t="shared" si="0"/>
        <v>127316.73000000001</v>
      </c>
    </row>
    <row r="29" spans="1:15" x14ac:dyDescent="0.3">
      <c r="A29" s="19">
        <v>5980</v>
      </c>
      <c r="B29" s="22" t="s">
        <v>36</v>
      </c>
      <c r="C29" s="26">
        <v>4.3600000000000003</v>
      </c>
      <c r="D29" s="26">
        <v>4.3600000000000003</v>
      </c>
      <c r="E29" s="26">
        <v>4.3600000000000003</v>
      </c>
      <c r="F29" s="26">
        <v>4.3600000000000003</v>
      </c>
      <c r="G29" s="26">
        <v>4.3600000000000003</v>
      </c>
      <c r="H29" s="26">
        <v>4.3600000000000003</v>
      </c>
      <c r="I29" s="26">
        <v>4.3600000000000003</v>
      </c>
      <c r="J29" s="26">
        <v>4.3600000000000003</v>
      </c>
      <c r="K29" s="26">
        <v>4.3600000000000003</v>
      </c>
      <c r="L29" s="26">
        <v>4.3600000000000003</v>
      </c>
      <c r="M29" s="26">
        <v>4.3600000000000003</v>
      </c>
      <c r="N29" s="30">
        <v>4.3600000000000003</v>
      </c>
      <c r="O29" s="23">
        <f t="shared" si="0"/>
        <v>52.32</v>
      </c>
    </row>
    <row r="30" spans="1:15" x14ac:dyDescent="0.3">
      <c r="A30" s="19">
        <v>9020</v>
      </c>
      <c r="B30" s="22" t="s">
        <v>44</v>
      </c>
      <c r="C30" s="26"/>
      <c r="D30" s="26"/>
      <c r="E30" s="26"/>
      <c r="F30" s="26">
        <v>0</v>
      </c>
      <c r="G30" s="26">
        <v>285.06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30">
        <v>0</v>
      </c>
      <c r="O30" s="23">
        <f t="shared" si="0"/>
        <v>285.06</v>
      </c>
    </row>
    <row r="31" spans="1:15" x14ac:dyDescent="0.3">
      <c r="A31" s="19">
        <v>9030</v>
      </c>
      <c r="B31" s="22" t="s">
        <v>37</v>
      </c>
      <c r="C31" s="26">
        <v>22088.83</v>
      </c>
      <c r="D31" s="26">
        <v>22312.81</v>
      </c>
      <c r="E31" s="26">
        <v>22627.19</v>
      </c>
      <c r="F31" s="26">
        <v>23267.87</v>
      </c>
      <c r="G31" s="26">
        <v>23524.98</v>
      </c>
      <c r="H31" s="26">
        <v>23949.43</v>
      </c>
      <c r="I31" s="26">
        <v>24067.35</v>
      </c>
      <c r="J31" s="26">
        <v>24978.59</v>
      </c>
      <c r="K31" s="26">
        <v>23909.98</v>
      </c>
      <c r="L31" s="26">
        <v>25534.26</v>
      </c>
      <c r="M31" s="26">
        <v>25106.09</v>
      </c>
      <c r="N31" s="30">
        <v>25143.27</v>
      </c>
      <c r="O31" s="23">
        <f t="shared" si="0"/>
        <v>286510.65000000002</v>
      </c>
    </row>
    <row r="32" spans="1:15" x14ac:dyDescent="0.3">
      <c r="A32" s="19">
        <v>9070</v>
      </c>
      <c r="B32" s="22" t="s">
        <v>38</v>
      </c>
      <c r="C32" s="26">
        <v>12.13</v>
      </c>
      <c r="D32" s="26">
        <v>9.77</v>
      </c>
      <c r="E32" s="26">
        <v>9.77</v>
      </c>
      <c r="F32" s="26">
        <v>9.77</v>
      </c>
      <c r="G32" s="26">
        <v>9.77</v>
      </c>
      <c r="H32" s="26">
        <v>9.77</v>
      </c>
      <c r="I32" s="26">
        <v>9.77</v>
      </c>
      <c r="J32" s="26">
        <v>13.72</v>
      </c>
      <c r="K32" s="26">
        <v>13.72</v>
      </c>
      <c r="L32" s="26">
        <v>13.72</v>
      </c>
      <c r="M32" s="26">
        <v>13.72</v>
      </c>
      <c r="N32" s="30">
        <v>13.72</v>
      </c>
      <c r="O32" s="23">
        <f t="shared" si="0"/>
        <v>139.35</v>
      </c>
    </row>
    <row r="33" spans="1:15" x14ac:dyDescent="0.3">
      <c r="A33" s="19">
        <v>9080</v>
      </c>
      <c r="B33" s="22" t="s">
        <v>39</v>
      </c>
      <c r="C33" s="26">
        <v>2256.71</v>
      </c>
      <c r="D33" s="26">
        <v>2141.0500000000002</v>
      </c>
      <c r="E33" s="26">
        <v>2141.0500000000002</v>
      </c>
      <c r="F33" s="26">
        <v>2141.0500000000002</v>
      </c>
      <c r="G33" s="26">
        <v>2141.0500000000002</v>
      </c>
      <c r="H33" s="26">
        <v>2141.0500000000002</v>
      </c>
      <c r="I33" s="26">
        <v>2141.0500000000002</v>
      </c>
      <c r="J33" s="26">
        <v>2334.8000000000002</v>
      </c>
      <c r="K33" s="26">
        <v>1792.24</v>
      </c>
      <c r="L33" s="26">
        <v>1792.24</v>
      </c>
      <c r="M33" s="26">
        <v>1792.24</v>
      </c>
      <c r="N33" s="30">
        <v>1792.24</v>
      </c>
      <c r="O33" s="23">
        <f t="shared" si="0"/>
        <v>24606.770000000004</v>
      </c>
    </row>
    <row r="34" spans="1:15" x14ac:dyDescent="0.3">
      <c r="A34" s="19">
        <v>9090</v>
      </c>
      <c r="B34" s="22" t="s">
        <v>40</v>
      </c>
      <c r="C34" s="26">
        <v>187.91</v>
      </c>
      <c r="D34" s="26">
        <v>187.91</v>
      </c>
      <c r="E34" s="26">
        <v>187.91</v>
      </c>
      <c r="F34" s="26">
        <v>187.91</v>
      </c>
      <c r="G34" s="26">
        <v>187.91</v>
      </c>
      <c r="H34" s="26">
        <v>187.91</v>
      </c>
      <c r="I34" s="26">
        <v>187.91</v>
      </c>
      <c r="J34" s="26">
        <v>187.91</v>
      </c>
      <c r="K34" s="26">
        <v>187.91</v>
      </c>
      <c r="L34" s="26">
        <v>187.91</v>
      </c>
      <c r="M34" s="26">
        <v>187.91</v>
      </c>
      <c r="N34" s="30">
        <v>187.91</v>
      </c>
      <c r="O34" s="23">
        <f t="shared" si="0"/>
        <v>2254.92</v>
      </c>
    </row>
    <row r="35" spans="1:15" x14ac:dyDescent="0.3">
      <c r="A35" s="19">
        <v>9200</v>
      </c>
      <c r="B35" s="22" t="s">
        <v>41</v>
      </c>
      <c r="C35" s="26">
        <v>591.57000000000005</v>
      </c>
      <c r="D35" s="26">
        <v>591.57000000000005</v>
      </c>
      <c r="E35" s="26">
        <v>591.57000000000005</v>
      </c>
      <c r="F35" s="26">
        <v>591.57000000000005</v>
      </c>
      <c r="G35" s="26">
        <v>443.12</v>
      </c>
      <c r="H35" s="26">
        <v>443.12</v>
      </c>
      <c r="I35" s="26">
        <v>443.12</v>
      </c>
      <c r="J35" s="26">
        <v>443.12</v>
      </c>
      <c r="K35" s="26">
        <v>443.12</v>
      </c>
      <c r="L35" s="26">
        <v>443.12</v>
      </c>
      <c r="M35" s="26">
        <v>443.12</v>
      </c>
      <c r="N35" s="30">
        <v>443.12</v>
      </c>
      <c r="O35" s="23">
        <f t="shared" si="0"/>
        <v>5911.24</v>
      </c>
    </row>
    <row r="36" spans="1:15" x14ac:dyDescent="0.3">
      <c r="A36" s="19">
        <v>9250</v>
      </c>
      <c r="B36" s="22" t="s">
        <v>42</v>
      </c>
      <c r="C36" s="26">
        <v>12153.35</v>
      </c>
      <c r="D36" s="26">
        <v>18389.75</v>
      </c>
      <c r="E36" s="26">
        <v>20862.73</v>
      </c>
      <c r="F36" s="26">
        <v>21400.95</v>
      </c>
      <c r="G36" s="26">
        <v>23328.18</v>
      </c>
      <c r="H36" s="26">
        <v>23328.94</v>
      </c>
      <c r="I36" s="26">
        <v>23328.94</v>
      </c>
      <c r="J36" s="26">
        <v>23469.9</v>
      </c>
      <c r="K36" s="26">
        <v>23636.43</v>
      </c>
      <c r="L36" s="26">
        <v>23637.59</v>
      </c>
      <c r="M36" s="26">
        <v>23466.66</v>
      </c>
      <c r="N36" s="30">
        <v>23466.66</v>
      </c>
      <c r="O36" s="23">
        <f t="shared" si="0"/>
        <v>260470.08</v>
      </c>
    </row>
    <row r="37" spans="1:15" x14ac:dyDescent="0.3">
      <c r="A37" s="19">
        <v>9302</v>
      </c>
      <c r="B37" s="22" t="s">
        <v>43</v>
      </c>
      <c r="C37" s="26">
        <v>8370.1</v>
      </c>
      <c r="D37" s="26">
        <v>8370.1</v>
      </c>
      <c r="E37" s="26">
        <v>8184.92</v>
      </c>
      <c r="F37" s="26">
        <v>8820.6</v>
      </c>
      <c r="G37" s="26">
        <v>9068.6200000000008</v>
      </c>
      <c r="H37" s="26">
        <v>9073.18</v>
      </c>
      <c r="I37" s="26">
        <v>9073.18</v>
      </c>
      <c r="J37" s="26">
        <v>9073.18</v>
      </c>
      <c r="K37" s="26">
        <v>9109.74</v>
      </c>
      <c r="L37" s="26">
        <v>9109.74</v>
      </c>
      <c r="M37" s="26">
        <v>9109.74</v>
      </c>
      <c r="N37" s="30">
        <v>9109.74</v>
      </c>
      <c r="O37" s="23">
        <f t="shared" si="0"/>
        <v>106472.84000000003</v>
      </c>
    </row>
    <row r="38" spans="1:15" x14ac:dyDescent="0.3">
      <c r="A38" s="19" t="s">
        <v>47</v>
      </c>
      <c r="B38" s="22" t="s">
        <v>50</v>
      </c>
      <c r="C38" s="26">
        <v>0</v>
      </c>
      <c r="D38" s="26">
        <v>6458.28</v>
      </c>
      <c r="E38" s="26">
        <v>6988.9</v>
      </c>
      <c r="F38" s="26">
        <v>6791.13</v>
      </c>
      <c r="G38" s="26">
        <v>0</v>
      </c>
      <c r="H38" s="26">
        <v>0</v>
      </c>
      <c r="I38" s="26">
        <v>6791.13</v>
      </c>
      <c r="J38" s="26">
        <v>6791.13</v>
      </c>
      <c r="K38" s="26">
        <v>6285.5</v>
      </c>
      <c r="L38" s="26">
        <v>6285.5</v>
      </c>
      <c r="M38" s="26">
        <v>6285.5</v>
      </c>
      <c r="N38" s="30">
        <v>6285.5</v>
      </c>
      <c r="O38" s="23">
        <f t="shared" si="0"/>
        <v>58962.57</v>
      </c>
    </row>
    <row r="39" spans="1:15" x14ac:dyDescent="0.3">
      <c r="A39" s="20" t="s">
        <v>69</v>
      </c>
      <c r="B39" s="22" t="s">
        <v>70</v>
      </c>
      <c r="C39" s="26">
        <v>6458.28</v>
      </c>
      <c r="D39" s="26">
        <v>0</v>
      </c>
      <c r="E39" s="26">
        <v>0</v>
      </c>
      <c r="F39" s="26"/>
      <c r="G39" s="26"/>
      <c r="H39" s="26"/>
      <c r="I39" s="26"/>
      <c r="J39" s="26"/>
      <c r="K39" s="26"/>
      <c r="L39" s="26"/>
      <c r="M39" s="26"/>
      <c r="N39" s="30"/>
      <c r="O39" s="23">
        <f t="shared" si="0"/>
        <v>6458.28</v>
      </c>
    </row>
    <row r="40" spans="1:15" x14ac:dyDescent="0.3">
      <c r="A40" s="20" t="s">
        <v>48</v>
      </c>
      <c r="B40" s="22" t="s">
        <v>51</v>
      </c>
      <c r="C40" s="26">
        <v>24564.54</v>
      </c>
      <c r="D40" s="26">
        <v>24742.93</v>
      </c>
      <c r="E40" s="26">
        <v>24742.93</v>
      </c>
      <c r="F40" s="26">
        <v>24742.93</v>
      </c>
      <c r="G40" s="26">
        <v>24742.93</v>
      </c>
      <c r="H40" s="26">
        <v>24742.93</v>
      </c>
      <c r="I40" s="26">
        <v>24742.93</v>
      </c>
      <c r="J40" s="26">
        <v>24984.26</v>
      </c>
      <c r="K40" s="26">
        <v>24984.26</v>
      </c>
      <c r="L40" s="26">
        <v>29389.46</v>
      </c>
      <c r="M40" s="26">
        <v>28868.67</v>
      </c>
      <c r="N40" s="30">
        <v>29779.11</v>
      </c>
      <c r="O40" s="23">
        <f t="shared" si="0"/>
        <v>311027.87999999995</v>
      </c>
    </row>
    <row r="41" spans="1:15" x14ac:dyDescent="0.3">
      <c r="A41" s="16" t="s">
        <v>49</v>
      </c>
      <c r="B41" s="16" t="s">
        <v>52</v>
      </c>
      <c r="C41" s="27">
        <v>34021.18</v>
      </c>
      <c r="D41" s="27">
        <v>35273</v>
      </c>
      <c r="E41" s="27">
        <v>35273</v>
      </c>
      <c r="F41" s="27">
        <v>38903.54</v>
      </c>
      <c r="G41" s="27">
        <v>38903.54</v>
      </c>
      <c r="H41" s="27">
        <v>39204.71</v>
      </c>
      <c r="I41" s="27">
        <v>39512.550000000003</v>
      </c>
      <c r="J41" s="27">
        <v>41226.75</v>
      </c>
      <c r="K41" s="27">
        <v>36637.89</v>
      </c>
      <c r="L41" s="27">
        <v>37681.39</v>
      </c>
      <c r="M41" s="27">
        <v>35779.660000000003</v>
      </c>
      <c r="N41" s="31">
        <v>35779.660000000003</v>
      </c>
      <c r="O41" s="34">
        <f t="shared" si="0"/>
        <v>448196.87000000011</v>
      </c>
    </row>
    <row r="42" spans="1:15" x14ac:dyDescent="0.3">
      <c r="B42" s="24" t="s">
        <v>0</v>
      </c>
      <c r="C42" s="23">
        <f>SUM(C2:C41)</f>
        <v>1025237.76</v>
      </c>
      <c r="D42" s="23">
        <f t="shared" ref="D42:N42" si="1">SUM(D2:D41)</f>
        <v>1042376.2400000001</v>
      </c>
      <c r="E42" s="23">
        <f t="shared" si="1"/>
        <v>1055106.54</v>
      </c>
      <c r="F42" s="23">
        <f t="shared" si="1"/>
        <v>1081218.5</v>
      </c>
      <c r="G42" s="23">
        <f t="shared" si="1"/>
        <v>1096682.56</v>
      </c>
      <c r="H42" s="23">
        <f t="shared" si="1"/>
        <v>1098408.8999999999</v>
      </c>
      <c r="I42" s="23">
        <f t="shared" si="1"/>
        <v>1100502.3199999998</v>
      </c>
      <c r="J42" s="23">
        <f t="shared" si="1"/>
        <v>1116286.5300000003</v>
      </c>
      <c r="K42" s="23">
        <f t="shared" si="1"/>
        <v>1079228.1599999999</v>
      </c>
      <c r="L42" s="23">
        <f t="shared" si="1"/>
        <v>1121391.49</v>
      </c>
      <c r="M42" s="23">
        <f t="shared" si="1"/>
        <v>1115818.7799999998</v>
      </c>
      <c r="N42" s="32">
        <f t="shared" si="1"/>
        <v>1118225.2999999998</v>
      </c>
      <c r="O42" s="23">
        <f>SUM(O2:O41)</f>
        <v>13050483.080000002</v>
      </c>
    </row>
    <row r="44" spans="1:15" x14ac:dyDescent="0.3">
      <c r="N44" s="35" t="s">
        <v>14</v>
      </c>
      <c r="O44" s="14">
        <f>O42</f>
        <v>13050483.080000002</v>
      </c>
    </row>
    <row r="45" spans="1:15" x14ac:dyDescent="0.3">
      <c r="N45" s="35" t="s">
        <v>13</v>
      </c>
      <c r="O45" s="14">
        <f>-SUM(O38:O41)</f>
        <v>-824645.60000000009</v>
      </c>
    </row>
    <row r="46" spans="1:15" ht="15" thickBot="1" x14ac:dyDescent="0.35">
      <c r="O46" s="15">
        <f>SUM(O44:O45)</f>
        <v>12225837.480000002</v>
      </c>
    </row>
    <row r="47" spans="1:15" ht="15" thickTop="1" x14ac:dyDescent="0.3"/>
  </sheetData>
  <phoneticPr fontId="11" type="noConversion"/>
  <pageMargins left="0.25" right="0.25" top="0.75" bottom="0.75" header="0.3" footer="0.3"/>
  <pageSetup scale="54" fitToHeight="0" orientation="landscape" r:id="rId1"/>
  <headerFooter>
    <oddHeader>&amp;RTSL &amp;F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A8D22D-123B-427F-BA04-C129F2A359FB}"/>
</file>

<file path=customXml/itemProps2.xml><?xml version="1.0" encoding="utf-8"?>
<ds:datastoreItem xmlns:ds="http://schemas.openxmlformats.org/officeDocument/2006/customXml" ds:itemID="{8C92C740-FB06-4332-8CCB-21EE65894F33}"/>
</file>

<file path=customXml/itemProps3.xml><?xml version="1.0" encoding="utf-8"?>
<ds:datastoreItem xmlns:ds="http://schemas.openxmlformats.org/officeDocument/2006/customXml" ds:itemID="{F13AE7DF-D704-41C1-9214-07600F84F2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K</vt:lpstr>
      <vt:lpstr>SAP</vt:lpstr>
      <vt:lpstr>'Schedule K'!Print_Area</vt:lpstr>
      <vt:lpstr>'Schedule 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Sasser, Jason D.</dc:creator>
  <cp:lastModifiedBy>Murphree, Stacey E</cp:lastModifiedBy>
  <cp:lastPrinted>2024-02-18T22:59:31Z</cp:lastPrinted>
  <dcterms:created xsi:type="dcterms:W3CDTF">2023-04-27T16:56:12Z</dcterms:created>
  <dcterms:modified xsi:type="dcterms:W3CDTF">2024-02-18T22:59:43Z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2023-04-27T16:56:13Z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539b2f3c-65cd-466a-adb9-23630223d80d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